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Գնումներ2026թ\2026  Ապրանք\1.2026թ  2. սնունդ\"/>
    </mc:Choice>
  </mc:AlternateContent>
  <xr:revisionPtr revIDLastSave="0" documentId="13_ncr:1_{57ED6802-9694-4498-89ED-102DD5AD10F2}" xr6:coauthVersionLast="47" xr6:coauthVersionMax="47" xr10:uidLastSave="{00000000-0000-0000-0000-000000000000}"/>
  <bookViews>
    <workbookView xWindow="855" yWindow="405" windowWidth="14625" windowHeight="15030" xr2:uid="{00000000-000D-0000-FFFF-FFFF00000000}"/>
  </bookViews>
  <sheets>
    <sheet name="Sheet1" sheetId="1" r:id="rId1"/>
  </sheets>
  <definedNames>
    <definedName name="_xlnm.Print_Area" localSheetId="0">Sheet1!$A$1:$H$45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 r="H40" i="1"/>
  <c r="H39" i="1"/>
  <c r="H38" i="1"/>
  <c r="H37" i="1"/>
  <c r="H36" i="1"/>
  <c r="H35" i="1"/>
  <c r="H34" i="1"/>
  <c r="H33" i="1"/>
  <c r="H32" i="1"/>
  <c r="H31" i="1"/>
  <c r="H30" i="1"/>
  <c r="H29" i="1"/>
  <c r="H28" i="1"/>
  <c r="H5" i="1" s="1"/>
  <c r="H27" i="1"/>
  <c r="H26" i="1"/>
  <c r="H25" i="1"/>
  <c r="H24" i="1"/>
  <c r="H23" i="1"/>
  <c r="H22" i="1"/>
  <c r="H21" i="1"/>
  <c r="H20" i="1"/>
  <c r="H19" i="1"/>
  <c r="H18" i="1"/>
  <c r="H17" i="1"/>
  <c r="H16" i="1"/>
  <c r="H15" i="1"/>
  <c r="H14" i="1"/>
  <c r="H13" i="1"/>
  <c r="H12" i="1"/>
  <c r="H11" i="1"/>
  <c r="H10" i="1"/>
  <c r="H9" i="1"/>
  <c r="H8" i="1"/>
  <c r="H7" i="1"/>
  <c r="H6" i="1"/>
</calcChain>
</file>

<file path=xl/sharedStrings.xml><?xml version="1.0" encoding="utf-8"?>
<sst xmlns="http://schemas.openxmlformats.org/spreadsheetml/2006/main" count="123" uniqueCount="89">
  <si>
    <t>Հայտ</t>
  </si>
  <si>
    <t>ՎՊՀ-ի կարիքների համար սննդամթերքի  ձեռքբերման գնման</t>
  </si>
  <si>
    <t>Հ/Հ</t>
  </si>
  <si>
    <t>CPV կոդ</t>
  </si>
  <si>
    <t>Գնման առարկայի անվանումը</t>
  </si>
  <si>
    <t>Տեխնիկական բնութագիրը</t>
  </si>
  <si>
    <t>չափ</t>
  </si>
  <si>
    <t>քան</t>
  </si>
  <si>
    <t>Ջուր սովորական1</t>
  </si>
  <si>
    <t>լ</t>
  </si>
  <si>
    <t>Ջուր գազավորված1</t>
  </si>
  <si>
    <t>Բնական հյութ1</t>
  </si>
  <si>
    <t>թեյ1</t>
  </si>
  <si>
    <t>կգ</t>
  </si>
  <si>
    <t>15863300:</t>
  </si>
  <si>
    <t>Սուրճ2</t>
  </si>
  <si>
    <t>Սուրճ1</t>
  </si>
  <si>
    <t>Սուրճ3</t>
  </si>
  <si>
    <t>Կոնֆետ 1</t>
  </si>
  <si>
    <t>Կոնֆետ 2</t>
  </si>
  <si>
    <t>Կոնֆետ 3</t>
  </si>
  <si>
    <t>Կոնֆետ4</t>
  </si>
  <si>
    <t>Կոնֆետ5</t>
  </si>
  <si>
    <t>Կոնֆետ6</t>
  </si>
  <si>
    <t>Կոնֆետ7</t>
  </si>
  <si>
    <t>Թխվածք1</t>
  </si>
  <si>
    <t>Թխվածք2</t>
  </si>
  <si>
    <t>Թխվածք3</t>
  </si>
  <si>
    <t>Թխվածք4</t>
  </si>
  <si>
    <t>Թխվածք5</t>
  </si>
  <si>
    <t>Թխվածք6</t>
  </si>
  <si>
    <t>Թխվածք7</t>
  </si>
  <si>
    <t>Թխվածք8</t>
  </si>
  <si>
    <t>Թխվածք9</t>
  </si>
  <si>
    <t>Թխվածք10</t>
  </si>
  <si>
    <t>Թխվածք11</t>
  </si>
  <si>
    <t>Թխվածք12</t>
  </si>
  <si>
    <t>Թխվածք13</t>
  </si>
  <si>
    <t>Բանան</t>
  </si>
  <si>
    <t>Նարինջ</t>
  </si>
  <si>
    <t>Մանդարին</t>
  </si>
  <si>
    <t>Կիվի</t>
  </si>
  <si>
    <t>Խնձոր</t>
  </si>
  <si>
    <t>Արքայախնձոր</t>
  </si>
  <si>
    <t>Տանձ</t>
  </si>
  <si>
    <t>Բնական խմելու ջուր, 0,5 լ, ապակյա տարայով
Նախատեսված է անմիջական օգտագործման համար։
Տեխնիկական պահանջներ՝
Տեսակը՝ բնական չգազավորված խմելու ջուր։
Ծավալը՝ 0,5 լ (500 մլ)։
Տարան՝ ապակյա շիշ՝ գործարանային հերմետիկ փակվածքով։
Ջուրը պետք է լինի թափանցիկ, անգույն, առանց նստվածքի, օտար հոտի և համի։
Արտադրանքը պետք է համապատասխանի բնական խմելու ջրի համար սահմանված ֆիզիկաքիմիական և մանրէաբանական պահանջներին։
Փաթեթավորում և մակնշում
Փաթեթավորումը պետք է լինի գործարանային, ամբողջական և չվնասված։
Պիտակի վրա պետք է նշված լինեն՝
արտադրանքի անվանումը,
արտադրողը,
ջրի տեսակը,
անվանական ծավալը՝ 0,5 լ,
արտադրության ամսաթիվը,
պիտանելիության ժամկետը,
պահպանման պայմանները,
խմբաքանակի համարը։
Անվտանգության պահանջներ
Արտադրանքը պետք է լինի թարմ և գտնվի սահմանված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պահանջների և մակնշման վերաբերյալ նորմատիվ իրավական ակտերի պահանջներին։</t>
  </si>
  <si>
    <t>Հանքային ջուր, 0,5 լ, ապակյա տարայով
Նախատեսված է անմիջական օգտագործման համար։
Տեխնիկական պահանջներ՝
Տեսակը՝ բնական հանքային ջուր (գազավորված կամ չգազավորված՝ ըստ Պատվիրատուի պահանջի)։
Ծավալը՝ 0,5 լ (500 մլ)։
Տարան՝ ապակյա շիշ՝ գործարանային հերմետիկ փակվածքով։
Ջուրը պետք է լինի թափանցիկ, առանց նստվածքի, օտար հոտի և համի, ունենա տվյալ տեսակի բնական հանքային ջրին բնորոշ հատկություններ։
Արտադրանքը պետք է համապատասխանի բնական հանքային ջրին ներկայացվող ֆիզիկաքիմիական և մանրէաբանական պահանջներին։
Փաթեթավորում և մակնշում
Փաթեթավորումը պետք է լինի գործարանային, ամբողջական և չվնասված։
Պիտակի վրա պետք է նշված լինեն՝
արտադրանքի անվանումը,
արտադրողը,
ջրի տեսակը (գազավորված կամ չգազավորված),
անվանական ծավալը՝ 0,5 լ,
արտադրության ամսաթիվը,
պիտանելիության ժամկետը,
պահպանման պայմանները,
խմբաքանակի համարը։
Անվտանգության պահանջներ
Արտադրանքը պետք է լինի թարմ և գտնվի սահմանված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պահանջների և մակնշման վերաբերյալ նորմատիվ իրավական ակտերի պահանջներին։</t>
  </si>
  <si>
    <t>Սև թեյ՝ թեյի տոպրակներով (ցեյլոնյան), 25 տոպրակ, 50 գ
Սև թեյ՝ թեյի տոպրակներով, նախատեսված տաք ըմպելիք պատրաստելու համար։ Արտադրանքը պետք է պատրաստված լինի բարձրորակ թեյի տերևներից և ունենա տվյալ տեսակի թեյին բնորոշ հագեցած համ, բույր և գույն։
Տեխնիկական պահանջներ՝
Տեսակը՝ սև թեյ՝ թեյի տոպրակներով։
Ծագումը՝ ցեյլոնյան (Ceylon) կամ համարժեք։
Փաթեթավորումը՝ գործարանային ստվարաթղթե տուփ։
Քանակը՝ 25 թեյի տոպրակ։
Մաքուր քաշը՝ 50 գ (մեկ տոպրակի քաշը՝ մոտ 2 գ)։
Թեյը պետք է ունենա տվյալ տեսակի թեյին բնորոշ թուրմի համ, բույր և գույն։
Թեյի տոպրակները պետք է լինեն ամբողջական, հերմետիկ փաթեթավորված և առանց վնասվածքների։
Արտադրանքը չպետք է պարունակի օտար խառնուրդներ, օտար հոտ կամ համ։
Փաթեթավորում և մակնշում
Փաթեթավորումը պետք է լինի գործարանային, ամբողջական և չվնասված։
Փաթեթի վրա պետք է նշված լինեն՝
արտադրանքի անվանումը,
արտադրողը,
ծագման երկիրը,
բաղադրությունը,
զուտ քաշը՝ 50 գ,
տոպրակների քանակը՝ 25 հատ,
արտադրության ամսաթիվը,
պիտանելիության ժամկետը,
պահպանման պայմանները,
խմբաքանակի համարը։
Անվտանգության պահանջներ
Արտադրանքը պետք է լինի թարմ և գտնվի սահմանված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պահանջների և մակնշման վերաբերյալ նորմատիվ իրավական ակտերի պահանջներին։</t>
  </si>
  <si>
    <t>Աղացած սուրճ (100% բնական)
Աղացած սուրճ՝ պատրաստված 100% բնական սուրճի հատիկներից՝ առանց այլ տեսակի սուրճի խառնուրդների, հավելումների, բուրավետիչների կամ փոխարինիչների։
Տեխնիկական պահանջներ՝
Տեսակը՝ բնական աղացած սուրճ։
Բաղադրությունը՝ 100% սուրճ։
Սուրճը պետք է լինի հավասարաչափ աղացած, առանց օտար խառնուրդների։
Չպետք է պարունակի շաքար, կաթնային հավելումներ, բուրավետիչներ կամ այլ բաղադրիչներ։
Այն պետք է ունենա տվյալ տեսակի բնական սուրճին բնորոշ բույր, համ և գույն։
Չպետք է ունենա օտար հոտ, համ, խոնավության, բորբոսի կամ փչացման նշաններ։
Սուրճի տեսակը՝ 100% բնական սուրճ։
Անվտանգության պահանջներ
Արտադրանքը պետք է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նորմերի և մակնշման վերաբերյալ նորմատիվ իրավական ակտերի պահանջներին։</t>
  </si>
  <si>
    <t>Լուծվող սուրճ 150 գ
Լուծվող սուրճ՝ պատրաստված արաբիկա և ռոբուստա սորտերի խառնուրդից։ Արտադրանքը պետք է լինի բարձրորակ, բնական լուծվող սուրճ՝ տվյալ տեսակի արտադրանքին բնորոշ հարուստ բույրով, համով և գույնով։
Տեխնիկական պահանջներ՝
Տեսակը՝ լուծվող սուրճ (Instant Coffee)։
Ծագումը՝ համարժեք արտադրանք։
Մաքուր քաշը՝ 150 գ։
Բաղադրությունը՝ արաբիկա և ռոբուստա սորտերի խառնուրդ (100% լուծվող սուրճ)։
Սուրճը պետք է լինի չոր, միատարր, առանց օտար խառնուրդների, խոնավության կամ օտար հոտերի։
Լուծվելուց հետո պետք է ունենա սուրճին բնորոշ բույր, համ և գույն։
Չպետք է պարունակի շաքար, կաթնային հավելումներ կամ այլ օտար բաղադրիչներ (եթե արտադրողի կողմից այլ բան նշված չէ)։
Փաթեթավորում և մակնշում
Փաթեթավորումը պետք է լինի գործարանային, հերմետիկ փակված և չվնասված (ապակյա տարա կամ համարժեք փաթեթավորում)։
Փաթեթի վրա պետք է նշված լինեն հետևյալ տեղեկությունները՝
արտադրանքի անվանումը,
ապրանքային նշանը,
արտադրության երկիրը,
արտադրողը,
բաղադրությունը,
զուտ քաշը՝ 150 գ,
արտադրության ամսաթիվը,
պիտանելիության ժամկետը,
պահպանման պայմանները,
խմբաքանակի համարը։
Անվտանգության պահանջներ
Արտադրանքը պետք է լինի թարմ և գտնվի պիտանելիության ժամկետի սահմաններում։
Արտադրանքը պետք է համապատասխանի Հայաստանի Հանրապետության պահանջներին՝ սննդամթերքի անվտանգության, սանիտարահիգիենիկ նորմերի և մակնշման վերաբերյալ գործող նորմատիվ իրավական ակտերին։</t>
  </si>
  <si>
    <t xml:space="preserve">
Հյութ՝ 1 լ, ապակյա տարայով (խնձորի, նարնջի, հատապտղային)
Բնական մրգային հյութ՝ խնձորի, նարնջի կամ հատապտղային տեսակի, 1 լիտր տարողությամբ ապակյա տարայով, նախատեսված անմիջական օգտագործման համար։
Տեխնիկական պահանջներ՝
Տեսակը՝ մրգային հյութ։
Տեսականին՝ խնձորի, նարնջի, հատապտղային կամ համարժեք։
Ծավալը՝ 1 լ։
Տարան՝ ապակյա շիշ՝ գործարանային հերմետիկ փակվածքով։
Հյութը պետք է ունենա համապատասխան մրգատեսակին բնորոշ համ, բույր և գույն։
Չպետք է ունենա օտար համ, հոտ, տեսանելի խառնուրդներ և նստվածք (բացառությամբ այն դեպքերի, երբ տվյալ տեսակի հյութի համար թույլատրվում է բնական նստվածքի առկայությունը)։
Արտադրանքը պետք է պատրաստված լինի սննդի արտադրությունում թույլատրելի և սպառման համար անվտանգ հումքից։
Փաթեթավորումը պետք է լինի ամբողջական, չվնասված և ապահովի արտադրանքի անվտանգ տեղափոխումն ու պահպանումը։
Մակնշում
Փաթեթի վրա պետք է նշված լինեն՝
արտադրանքի անվանումը,
հյութի տեսակը,
արտադրողը,
բաղադրությունը,
անվանական ծավալը՝ 1 լ,
արտադրության ամսաթիվը,
պիտանելիության ժամկետը,
պահպանման պայմանները,
խմբաքանակի համարը։
Անվտանգության պահանջներ
Արտադրանքը պետք է համապատասխանի Հայաստանի Հանրապետությունում գործող սննդամթերքի անվտանգության, սանիտարահիգիենիկ պահանջների և մակնշման վերաբերյալ նորմատիվ իրավական ակտերի պահանջներին։</t>
  </si>
  <si>
    <t>Կանաչ թեյ՝ թեյի տոպրակներով
Կանաչ թեյ՝ նախատեսված տաք ըմպելիք պատրաստելու համար։ Արտադրանքը պետք է պատրաստված լինի բարձրորակ թեյի տերևներից և ունենա տվյալ տեսակի թեյին բնորոշ համ, բույր և գույն։
Տեխնիկական պահանջներ՝
Տեսակը՝ կանաչ թեյ՝ թեյի տոպրակներով։
Փաթեթավորումը՝ գործարանային ստվարաթղթե տուփ։
Քանակը՝ 25 թեյի տոպրակ։
Մաքուր քաշը՝ 50 գ (մեկ տոպրակի քաշը՝ մոտ 2 գ)։
Թեյը պետք է լինի բնական, առանց օտար խառնուրդների, արհեստական գունանյութերի, օտար հոտի և համի։
Թեյի թուրմը պետք է ունենա բաց դեղնականաչավուն գույն, հաճելի համ և բույր՝ բնորոշ կանաչ թեյին։
Թեյի տոպրակները պետք է լինեն ամբողջական, հերմետիկ փաթեթավորված և առանց վնասվածքների։
Փաթեթավորում և մակնշում
Փաթեթավորումը պետք է լինի գործարանային, ամբողջական և չվնասված։
Փաթեթի վրա պետք է նշված լինեն՝
արտադրանքի անվանումը,
արտադրողը,
բաղադրությունը,
զուտ քաշը՝ 50 գ,
տոպրակների քանակը՝ 25 հատ,
արտադրության ամսաթիվը,
պիտանելիության ժամկետը,
պահպանման պայմանները,
խմբաքանակի համարը։
Անվտանգության պահանջներ
Արտադրանքը պետք է լինի թարմ և գտնվի սահմանված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պահանջների և մակնշման վերաբերյալ նորմատիվ իրավական ակտերի պահանջներին։</t>
  </si>
  <si>
    <t>Միքս շոկոլադապատ չրեր տեսակի շոկոլադապատ կոնֆետներ՝ ամբողջական չրերով և ընկուզեղենով, կամ համարժեք Արտադրանքը պետք է լինի շոկոլադապատ կոնֆետների տեսականի՝ ամբողջական չրերով և ընկուզեղենով։ Տեսականին պետք է ներառի հետևյալ կամ համարժեք բաղադրատեսակները՝ բալի չիր՝ պնդուկով, ելակի չիր՝ պնդուկով, ծիրանաչիր՝ ընկույզով և պեկանով, դեղձի չիր՝ նուշով, թզի չիր՝ ընկույզով և պեկանով, սալորաչիր՝ նուշով։ Յուրաքանչյուր կոնֆետ պետք է ունենա բնական ամբողջական չիր և համապատասխան ընկուզեղենային միջուկ։ Արտաքին ծածկույթը պետք է լինի շոկոլադային, ամբողջական, հարթ, առանց ճաքերի, սպիտակեցման, հալվածքի կամ այլ տեսանելի թերությունների։ Չրերը և ընկուզեղենը պետք է լինեն բարձրորակ, մաքուր, առանց օտար հոտի, բորբոսի, վնասվածքների կամ օտար խառնուրդների։ Կոնֆետները պետք է ունենան տվյալ տեսականուն բնորոշ համ, բույր և արտաքին տեսք։ Փաթեթավորումը՝ գործարանային, ամբողջական և չվնասված։ Յուրաքանչյուր միավոր կոնֆետ պետք է լինի անհատական փաթեթավորմամբ։ Մակնշման վրա պետք է նշված լինեն՝ արտադրանքի անվանումը, արտադրողը, բաղադրությունը (ներառյալ ալերգենները՝ ընկուզեղեն), զուտ քաշը, արտադրության ամսաթիվը, պիտանիության ժամկետը, պահպանման պայմանները։ Մատակարարման պահին արտադրանքը պետք է ունենա արտադրողի կողմից սահմանված պիտանիության ժամկետի առնվազն 70 %-ը։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պահանջներին։Համարժեք  արտադրանքը  ունենա նույն կամ ոչ պակաս որակական և սպառողական հատկանիշներ՝ շոկոլադապատ ամբողջական չրերով և ընկուզեղենով։"</t>
  </si>
  <si>
    <t>Խաչապուրի պանիրով (փոքր) Խաչապուրի՝ շերտավոր խմորով, պանրային միջուկով։ Արտադրանքը պետք է լինի թարմ պատրաստված, լավ թխված, ոսկեգույն մակերեսով, փափուկ և թարմ, առանց այրված կամ չթխված հատվածների։ Պանրային միջուկը պետք է լինի բավարար քանակով, միատարր, բնորոշ համով և հոտով, առանց օտար համի կամ հոտի։ Տեսակը՝ փոքր չափի, պանրային միջուկով։ Մեկ հատի քաշը՝ ոչ պակաս, քան 80 գ։(±15) գ: Ձևը՝ կլոր, օվալաձև կամ ծրարաձև։ Բաղադրությունը՝ ցորենի ալյուր, պանիր, կարագ կամ բուսական յուղ, ջուր, աղ, խմորիչ (անհրաժեշտության դեպքում), ձու և սննդի արտադրությունում թույլատրելի այլ բաղադրիչներ։ Արտադրանքը պետք է լինի ամբողջական, չդեֆորմացված և առանց մեխանիկական վնասվածքների։ Փաթեթավորում և մակնշում Փաթեթավորումը պետք է ապահովի արտադրանքի անվտանգ տեղափոխումն ու պահպանությունը։ Փաթեթի վրա պետք է նշված լինեն արտադրողի անվանումը, արտադրության ամսաթիվը, պիտանելիության ժամկետը, պահպանման պայմանները, զուտ քաշը և խմբաքանակի համարը։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</si>
  <si>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 xml:space="preserve">
 Թարմ նարինջ։
Ծագումը՝ տեղական արտադրության կամ համարժեք։
Պտուղները պետք է լինեն ամբողջական, մաքուր, տվյալ սորտին բնորոշ ձևով, գույնով և չափսով։
Չպետք է ունենան մեխանիկական վնասվածքներ, ճաքեր, փափկած, փտած կամ բորբոսապատ հատվածներ։
Պտուղները պետք է լինեն հասունության համապատասխան աստիճանի՝ պիտանի անմիջական օգտագործման համար։
Համը և հոտը՝ տվյալ տեսակի ցիտրուսային մրգին բնորոշ, թարմ, առանց օտար համի կամ հոտի։
Փաթեթավորում և մատակարարում
Ապրանքը պետք է փաթեթավորված լինի այնպես, որ ապահովվի անվտանգ տեղափոխումն ու պահպանումը։ Մատակարարման պահին նարինջը պետք է լինի թարմ և պիտանի օգտագործման համար։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</si>
  <si>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Խնձոր (կանաչ, խոշոր, թարմ) Խնձոր՝ կանաչ, խոշոր չափի, թարմ, սննդային օգտագործման համար նախատեսված։ Պտուղները պետք է լինեն որակյալ, մաքուր, առողջ վիճակում, առանց արտաքին վնասվածքների, փչացած կամ փտած մասերի։ Տեսակը՝ թարմ կանաչ խնձոր։ Չափը՝ խոշոր։ Ծագումը՝ տեղական արտադրության կամ համարժեք։ Մեկ պտղի քաշը՝ մոտ 180գ։ Պտուղները պետք է լինեն ամբողջական, մաքուր, տվյալ սորտին բնորոշ ձևով, գույնով և արտաքին տեսքով։ Պետք է լինեն հասունության համապատասխան աստիճանի, պինդ կառուցվածքով և պիտանի անմիջական օգտագործման համար։ Չպետք է ունենան մեխանիկական վնասվածքներ, ճաքեր, բորբոս, փտած կամ փչացած հատվածներ։ Համը և հոտը՝ տվյալ տեսակի խնձորին բնորոշ, թարմ, առանց օտար համի կամ հոտի։ Փաթեթավորում և մատակարարում Ապրանքը պետք է փաթեթավորված լինի այնպես, որ ապահովվի անվտանգ տեղափոխումն ու պահպանումը։ Մատակարարման պահին խնձորը պետք է լինի թարմ և պիտանի օգտագործման համար։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</si>
  <si>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Պատվիրատուն  պարտավոր չէ գնել պայմանագրով նախատեսված ապրանքների ամբողջ ծավալը։ Ապրանքները մատակարարվում են պատվիրատուի  պահանջով (պատվերով), և վճարումը կատարվում է միայն իրականում պատվիրված, մատակարարված և ընդունված ապրանքների արժեքի համար։</t>
  </si>
  <si>
    <t xml:space="preserve">                                                                    Պատասխանատու ստորաբաժանման  անդամ՝</t>
  </si>
  <si>
    <t xml:space="preserve">                                                              Ա․Ստեփանյան</t>
  </si>
  <si>
    <t>Արքայախնձոր (թարմ)
Արքայախնձոր՝ թարմ, սննդային օգտագործման համար նախատեսված։ Պտուղները պետք է լինեն հասուն, թարմ, մաքուր, առողջ վիճակում, առանց փտման, բորբոսի, վնասվածքների և օտար հոտի։
Տեսակը՝ թարմ արքայախնձոր։
Արտաքին տեսքը՝ ամբողջական պտուղներ, բնորոշ ձևով և գույնով։
Համը և հոտը՝ քաղցրաթթվային, տվյալ տեսակի պտղին բնորոշ։
Չափը/քաշը՝ մեկ պտուղը՝ մոտ 2 կգ։
Պտուղները պետք է լինեն առանց մեխանիկական վնասվածքների, չափազանց փափուկ կամ չհասած վիճակի։
Չպետք է պարունակեն վնասատուների հետքեր կամ օտար խառնուրդներ։
Փաթեթավորում և մակնշում
Փաթեթավորումը պետք է ապահովի արտադրանքի անվտանգ տեղափոխումն ու պահպանումը։ Մատակարարման պահին ապրանքը պետք է լինի թարմ և պիտանի օգտագործման համար։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</si>
  <si>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 xml:space="preserve">Տանձ (թարմ)
Տանձ՝ թարմ, սննդային օգտագործման համար նախատեսված։ Պտուղները պետք է լինեն հասուն, թարմ, մաքուր, առողջ վիճակում, առանց փտման, բորբոսի, վնասվածքների և օտար հոտի։
Տեսակը՝ թարմ տանձ։
Արտաքին տեսքը՝ ամբողջական պտուղներ, տվյալ սորտին բնորոշ ձևով և գույնով։
Համը և հոտը՝ քաղցր կամ քաղցրաթթվային, տվյալ սորտին բնորոշ։
Չափը՝ միջին կամ խոշոր։
Պտուղները պետք է լինեն առանց մեխանիկական վնասվածքների, ճաքերի, փտած կամ գերհասունացած հատվածների։
Չպետք է պարունակեն վնասատուների հետքեր կամ օտար խառնուրդներ։
Փաթեթավորում և մատակարարում
Փաթեթավորումը պետք է ապահովի պտուղների անվտանգ տեղափոխումն ու պահպանումը։ Մատակարարման պահին տանձը պետք է լինի թարմ և պիտանի օգտագործման համար։
Արտադրանքը պետք է համապատասխանի Հայաստանի ՀԱրտադրանքը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
</t>
  </si>
  <si>
    <t xml:space="preserve">
Շոկոլադե թխվածք՝ բիսկվիթային կամ այլ հրուշակեղենային հիմքով, շոկոլադե կրեմով կամ միջուկով, շոկոլադե ջնարակով կամ շոկոլադե ձևավորմամբ։ Արտադրանքը պետք է լինի թարմ պատրաստված, փափուկ, միատարր կառուցվածքով, տվյալ տեսակի թխվածքին բնորոշ համով, հոտով և արտաքին տեսքով, առանց օտար համի, հոտի կամ տեսանելի վնասվածքների։ Տեսակը՝ բաժնային թխվածք։ Մեկ կտորի քաշը՝ ոչ պակաս, քան 100 գ։ Բաղադրությունը՝ ցորենի ալյուր, շաքարավազ, ձու, կարագ կամ հրուշակեղենային յուղ, կակաո, շոկոլադ, կաթ կամ կաթնամթերք, կրեմ և սննդի արտադրությունում թույլատրելի այլ բաղադրիչներ։ Թխվածքը պետք է լինի ամբողջական, հավասարաչափ ձևավորված, չդեֆորմացված, առանց ճաքերի, չորացման կամ մեխանիկական վնասվածքների։ Շոկոլադե ծածկույթը կամ ձևավորումը պետք է լինի հավասարաչափ, առանց հալված կամ սպիտակած հատվածների։ Փաթեթավորում և մակնշում Փաթեթավորումը պետք է ապահովի արտադրանքի անվտանգ տեղափոխումն ու պահպանությունը։ Փաթեթի վրա պետք է նշված լինեն արտադրողի անվանումը, արտադրության ամսաթիվը, պիտանելիության ժամկետը, պահպանման պայմանները, զուտ քաշը, բաղադրությունը և խմբաքանակի համարը՝ գործող օրենսդրության պահանջներին համապատասխան։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</si>
  <si>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Բանան (թարմ) Բանան՝ թարմ, սննդային օգտագործման համար նախատեսված։ Պտուղները պետք է լինեն որակյալ, մաքուր, առողջ վիճակում, առանց արտաքին վնասվածքների, փտման, բորբոսի կամ օտար հոտի։ Տեսակը՝ թարմ բանան։ Ծագումը՝ տեղական արտադրության կամ համարժեք։ Պտուղները պետք է լինեն ամբողջական, մաքուր, տվյալ սորտին բնորոշ արտաքին տեսքով և գույնով։ Չպետք է ունենան մեխանիկական վնասվածքներ, ճաքեր, սևացած կամ փտած հատվածներ։ Պետք է լինեն հասունության համապատասխան աստիճանի՝ պիտանի անմիջական օգտագործման համար։ Համը և հոտը՝ տվյալ տեսակի պտղին բնորոշ, առանց օտար համի և հոտի։ Փաթեթավորում և մատակարարում Ապրանքը պետք է փաթեթավորված լինի այնպես, որ ապահովվի անվտանգ տեղափոխումն ու պահպանումը։ Մատակարարման պահին բանանը պետք է լինի թարմ և պիտանի օգտագործման համար։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</si>
  <si>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Մանդարին (թարմ) Մանդարին՝ թարմ, սննդային օգտագործման համար նախատեսված։ Պտուղները պետք է լինեն որակյալ, մաքուր, առողջ վիճակում, առանց արտաքին վնասվածքների, փտման, բորբոսի կամ օտար հոտի։ Տեսակը՝ թարմ մանդարին։ Ծագումը՝ տեղական արտադրության կամ համարժեք։ Պտուղները պետք է լինեն ամբողջական, մաքուր, տվյալ սորտին բնորոշ արտաքին տեսքով, գույնով և չափսով։ Պտուղները պետք է լինեն հասունության համապատասխան աստիճանի, հյութալի և պիտանի անմիջական օգտագործման համար։ Չպետք է ունենան մեխանիկական վնասվածքներ, ճաքեր, փտած, բորբոսապատ կամ սառեցման հետևանքով վնասված հատվածներ։ Համը և հոտը՝ տվյալ տեսակի ցիտրուսային մրգին բնորոշ, թարմ, առանց օտար համի կամ հոտի։ Փաթեթավորում և մատակարարում Ապրանքը պետք է փաթեթավորված լինի այնպես, որ ապահովվի անվտանգ տեղափոխումն ու պահպանումը։ Մատակարարման պահին մանդարինը պետք է լինի թարմ և պիտանի օգտագործման համար։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</si>
  <si>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Կիվի (թարմ) Կիվի՝ թարմ, սննդային օգտագործման համար նախատեսված։ Պտուղները պետք է լինեն որակյալ, մաքուր, առողջ վիճակում, առանց արտաքին վնասվածքների, փտման, բորբոսի կամ օտար հոտի։ Տեսակը՝ թարմ կիվի։ Ծագումը՝ տեղական արտադրության կամ համարժեք։ Պտուղները պետք է լինեն ամբողջական, մաքուր, տվյալ սորտին բնորոշ ձևով, չափսով և արտաքին տեսքով։ Պտուղները պետք է լինեն հասունության համապատասխան աստիճանի՝ պիտանի անմիջական օգտագործման համար։ Չպետք է ունենան մեխանիկական վնասվածքներ, ճաքեր, փափկած, փտած կամ բորբոսապատ հատվածներ։ Պտղամիսը պետք է լինի թարմ, հյութալի, տվյալ տեսակի կիվիին բնորոշ գույնով և համով։ Համը և հոտը՝ բնորոշ տվյալ տեսակի պտղին, առանց օտար համի կամ հոտի։ Փաթեթավորում և մատակարարում Ապրանքը պետք է փաթեթավորված լինի այնպես, որ ապահովվի անվտանգ տեղափոխումն ու պահպանումը։ Մատակարարման պահին կիվին պետք է լինի թարմ և պիտանի օգտագործման համար։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</si>
  <si>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 xml:space="preserve">
Թխվածք՝ մրջնի բույն տեսակի , պատրաստված ավանդական բաղադրատոմսով, փխրուն խմորից և կրեմով, մակերեսը պատված շոկոլադե կամ կակաոյով զարդարված փշրանքներով։ Արտադրանքը պետք է լինի թարմ պատրաստված, տվյալ տեսակի թխվածքին բնորոշ համով, հոտով և արտաքին տեսքով, առանց օտար համի, հոտի կամ տեսանելի վնասվածքների։ Տեսակը՝ բաժնային թխվածք։ Մեկ կտորի քաշը՝ ոչ պակաս, քան 80 գ։ Բաղադրությունը՝ ցորենի ալյուր, կարագ կամ հրուշակեղենային յուղ, շաքարավազ, ձու, խտացրած կաթ կամ կրեմ, կակաո, շոկոլադ կամ շոկոլադե փշրանքներ և սննդի արտադրությունում թույլատրելի այլ բաղադրիչներ։ Թխվածքը պետք է լինի ամբողջական, չդեֆորմացված, չափավոր խոնավ, փափուկ և հավասարաչափ ձևավորված։ Փաթեթավորում և մակնշում Փաթեթավորումը պետք է ապահովի արտադրանքի անվտանգ տեղափոխումն ու պահպանությունը։ Փաթեթի վրա պետք է նշված լինեն արտադրողի անվանումը, արտադրության ամսաթիվը, պիտանելիության ժամկետը, պահպանման պայմանները, զուտ քաշը և խմբաքանակի համարը՝ գործող օրենսդրության պահանջներին համապատասխան։                                                                                                           Արտադրանքը պետք է համապատասխանի Հայաստանի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</si>
  <si>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Խաչապուրի պանրով (փոքր, ոչ շերտավոր) Կարկանդակ՝ փոքր չափի, պատրաստված ոչ շերտավոր (խմորիչային կամ սովորական) խմորից՝ պանրային միջուկով։ Արտադրանքը պետք է լինի թարմ պատրաստված, լավ թխված, փափուկ կառուցվածքով, ոսկեգույն մակերեսով, բնորոշ համով և հոտով։ Տեսակը՝ փոքր չափի, ոչ շերտավոր խմորով, պանրային միջուկով։ Մեկ հատի քաշը՝ մոտ 60 գ(±15) գ:։ Ձևը՝ կլոր, օվալաձև կամ կիսալուսնաձև։ Միջուկը՝ բնական պանրով, միատարր, թարմ, առանց օտար համի կամ հոտի։ Արտադրանքը պետք է լինի ամբողջական, առանց այրված, չթխված կամ վնասված հատվածների։ Փաթեթավորում և մակնշում Փաթեթավորումը պետք է ապահովի արտադրանքի անվտանգ տեղափոխումն ու պահպանումը։ Փաթեթի վրա պետք է նշված լինեն արտադրողի անվանումը, արտադրանքի անվանումը, բաղադրությունը, արտադրության ամսաթիվը, պիտանելիության ժամկետը և պահպանման պայմանները,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</si>
  <si>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Կրուասան շոկոլադային միջուկով Տեսակը՝ շոկոլադային միջուկով կրուասան։ Քաշը՝ 300 (±15) գ: Փաթեթավորումը՝ գործարանային արտադրության, հերմետիկ փակված, 300 գ-անոց պոլիէթիլենային կամ պոլիպրոպիլենային սննդային փաթեթ։ Արտաքին տեսքը՝ ճիշտ ձևավորված, մակերեսը՝ ամբողջական, առանց ճաքերի, այրված, հում կամ մեխանիկական վնասված հատվածների։ Գույնը՝ տվյալ արտադրատեսակին բնորոշ՝ ոսկեգույնից մինչև բաց շագանակագույն։ Միջուկը՝ շոկոլադային, համաչափ բաշխված, առանց օտար խառնուրդների։ Համը և հոտը՝ տվյալ արտադրատեսակին բնորոշ, հաճելի, առանց օտար համի և հոտի։ Արտադրանքը պետք է լինի թարմ, առանց բորբոսի, փչացման կամ որակի վատթարացման այլ նշանների։ Յուրաքանչյուր փաթեթի վրա պետք է նշված լինեն՝ արտադրողի անվանումը և հասցեն, արտադրանքի անվանումը, զուտ քաշը, բաղադրությունը, սննդային և էներգետիկ արժեքը, արտադրության ամսաթիվը, պիտանելիության ժամկետը, պահպանման պայմանները, խմբաքանակի համարը, համապատասխանության նշանը (եթե նախատեսված է օրենսդրությամբ)։ Մատակարարման պահին արտադրանքը պետք է գտնվի պիտանելիության ժամկետի մեջ, և մնացած պիտանելիության ժամկետը պետք է կազմի ընդհանուր ժամկետի առնվազն 2/3-ը։ Արտադրանքը պետք է տեղափոխվի սննդամթերքի տեղափոխման համար նախատեսված, մաքուր և սանիտարահիգիենիկ պահանջներին համապատասխան տրանսպորտային միջոցով՝ պահպանելով արտադրողի կողմից սահմանված պահպանման պայմանները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</si>
  <si>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Գաթա շերտավոր խմորով Գաթա՝ պատրաստված շերտավոր խմորից, ավանդական բաղադրատոմսով, կարագային կամ քաղցր միջուկով։ Արտադրանքը պետք է ունենա տվյալ տեսակի հրուշակեղենին բնորոշ համ, հոտ, գույն և շերտավոր կառուցվածք։ Տեսակը՝ շերտավոր խմորով գաթա։ Ձևը՝ կլոր, քառակուսի կամ կտորներով՝ ըստ արտադրողի ձևավորման։ Մեկ կտորի քաշը՝ մոտ 90 գ։ Խմորը՝ լավ թխված, շերտավորված, փխրուն կառուցվածքով։ Միջուկը՝ քաղցր կարագային (խորիզով)՝ պատրաստված ալյուրից, շաքարավազից, կարագից կամ թույլատրելի այլ բաղադրիչներից։ Արտադրանքը պետք է լինի ամբողջական, առանց այրված, չթխված կամ վնասված հատվածների։ Չպետք է ունենա օտար հոտ, համ կամ բորբոսի նշաններ։ Փաթեթավորում և մակնշում Փաթեթավորումը պետք է ապահովի արտադրանքի անվտանգ տեղափոխումն ու պահպանումը։ Փաթեթի վրա պետք է նշված լինեն՝ արտադրողի անվանումը, արտադրանքի անվանումը, բաղադրությունը, զուտ քաշը, արտադրության ամսաթիվը, պիտանելիության ժամկետը, պահպանման պայմանները և խմբաքանակի համարը,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</si>
  <si>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Թխվածքաբլիթների տեսականի ՝ մետաղական տուփով, 454 գ կամ համարժեք Թխվածքաբլիթների տեսականի՝ կարագային տեսակի, մետաղական տուփով, 454 գ կամ համարժեք զուտ քաշով։ Տեսականին պետք է ներառի տարբեր ձևերի կարագային թխվածքաբլիթներ, որոնք պատրաստված են բարձրորակ հումքից և ունեն տվյալ տեսակի արտադրանքին բնորոշ համ, հոտ, գույն և կառուցվածք։ Փաթեթավորումը՝ ամուր, գործարանային փակված մետաղական տուփ։ Զուտ քաշը՝ 454 գ կամ համարժեք (թույլատրելի շեղումը՝ արտադրողի տեխնիկական պայմաններին համապատասխան)։ Թխվածքաբլիթները պետք է լինեն ամբողջական, առանց կոտրվածքների, խոնավության, բորբոսի, օտար հոտի կամ համի։ Փաթեթի վրա պետք է նշված լինեն արտադրողի անվանումը, ապրանքային նշանը (առկայության դեպքում), բաղադրությունը, սննդային արժեքը, արտադրության ամսաթիվը, պիտանելիության ժամկետը, պահպանման պայմանները, զուտ քաշը և խմբաքանակի համարը՝ գործող օրենսդրության պահանջներին համապատասխան։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</si>
  <si>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Փախլավա՝ շերտավոր խմորից պատրաստված ավանդական հրուշակեղեն՝ ընկույզի միջուկով, օշարակով կամ մեղրային ներծծմամբ։ Արտադրանքը պետք է լինի թարմ, լավ թխված, ոսկեգույն մակերեսով, առանց այրված կամ չթխված հատվածների, օտար հոտի և համի։ Տեսակը՝ կտրատված կտորներով։ Մեկ կտորի չափսը՝ ոչ պակաս, քան 7× 7 սմ։ Մեկ կտորի քաշը՝ ոչ պակաս, քան 40 գ (թույլատրելի շեղումը՝ ±5 գ)։ Բաղադրությունը՝ ցորենի ալյուր, կարագ կամ հրուշակեղենային յուղ, ընկույզի միջուկ, շաքարավազ, մեղր կամ շաքարային օշարակ, ձու (անհրաժեշտության դեպքում), բնական բուրավետիչներ և համեմունքներ (ըստ բաղադրատոմսի)։ Արտադրանքը պետք է լինի ամբողջական, չփշրված և առանց տեսանելի վնասվածքների։ Փաթեթավորում և մակնշում Փաթեթավորումը պետք է ապահովի արտադրանքի անվտանգ տեղափոխումն ու պահպանումը։ Փաթեթի վրա պարտադիր պետք է նշված լինեն արտադրողի անվանումը, արտադրության ամսաթիվը, պիտանելիության ժամկետը, պահպանման պայմանները, զուտ քաշը և խմբաքանակի համարը։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                        Մատակարարման պահին արտադրանքը պետք է լինի թարմ և գտնվի պիտանելիության ժամկետի սահմաններում։</t>
  </si>
  <si>
    <t>Թխվածք՝տեսակը լիմոնի կտորներով, թխվածքաբլիթային կամ բիսկվիթային հիմքով, լիմոնի համային հավելումով կամ լիմոնային կրեմով։ Արտադրանքը պետք է ունենա տվյալ տեսակի թխվածքին բնորոշ համ, հոտ, գույն և կառուցվածք։ Տեսակը՝ կտորներով։ Չափսը՝ յուրաքանչյուր կտորի չափսը՝ ոչ պակաս, քան 4.5 × 8 սմ։ Մեկ կտորի քաշը՝ մոտ100 գ։ Արտադրանքը պետք է լինի ամբողջական, հավասարաչափ կտրված, առանց ճաքերի, փշրվածության, այրված կամ չթխված հատվածների։ Թխվածքը պետք է լինի թարմ, փափուկ, առանց օտար հոտի և համի։ Բաղադրությունը՝ ցորենի ալյուր, շաքարավազ, ձու, կարագ կամ բուսական յուղ, լիմոնի համային բաղադրիչներ, կրեմ կամ միջուկ (ըստ բաղադրատոմսի) և սննդի արտադրությունում թույլատրելի այլ բաղադրիչներ։ Փաթեթավորում և մակնշում Փաթեթավորումը պետք է ապահովի արտադրանքի անվտանգ տեղափոխումն ու պահպանությունը։ Փաթեթի վրա պետք է նշված լինեն արտադրողի անվանումը, արտադրանքի անվանումը, բաղադրությունը, զուտ քաշը, արտադրության ամսաթիվը, պիտանելիության ժամկետը և պահպանման պայմանները,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</si>
  <si>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Թխվածք մինի էկլեր ՝ պատրաստված եփովի խմորից՝ վանիլային կրեմային միջուկով։ Արտաքին ձևավորումը՝ սպիտակ շոկոլադով։ Կրեմը՝ սերուցքային, ձևավորված մանրացրած կաթնային շոկոլադով։ Տեսակը՝ մինի էկլեր՝ կրեմային միջուկով։ Փաթեթավորում՝ գործարանային փաթեթավորված։ Մեկ հատի քաշը՝՝ 35 գ/թույլատրելի շեղումը՝ ±5 գ)։ Արտադրանքը պետք է ունենա տվյալ տեսակի հրուշակեղենին բնորոշ համ, հոտ, գույն և կառուցվածք։ Էկլերները պետք է լինեն ամբողջական, հավասարաչափ ձևավորված, առանց դեֆորմացիաների, օտար հոտի կամ համի։ Կրեմը պետք է լինի թարմ, միատարր, առանց ջրազատման կամ օտար խառնուրդների։ Շոկոլադե ձևավորումը պետք է լինի ամբողջական և հավասարաչափ բաշխված։ Փաթեթավորում և մակնշում Փաթեթավորման վրա պետք է նշված լինեն՝ արտադրողի անվանումը, ապրանքային անվանումը, բաղադրությունը, զուտ քաշը, արտադրության ամսաթիվը, պիտանելիության ժամկետը, պահպանման պայմանները և խմբաքանակի համարը՝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</si>
  <si>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Թխվածք՝ տղամարդու երազանք տեսակի, կտորներով, պատրաստված բիսկվիթային կամ խմորային հիմքով՝ կրեմային միջուկով, շոկոլադային կամ այլ ձևավորմամբ։ Արտադրանքը պետք է ունենա տվյալ տեսակի թխվածքին բնորոշ համ, հոտ, գույն և կառուցվածք։ Տեսակը՝ կտորներով։ Չափսը՝ յուրաքանչյուր կտորի չափսը՝ ոչ պակաս, քան 4.5 × 8 սմ։ Մեկ կտորի քաշը՝ մոտ 100 գ։ Թխվածքը պետք է լինի ամբողջական, հավասարաչափ կտրված, առանց ճաքերի, փշրվածության, այրված կամ չթխված հատվածների։ Կրեմը և միջուկը պետք է լինեն թարմ, միատարր, առանց օտար համի կամ հոտի։ Արտադրանքը պետք է համապատասխանի տվյալ տեսակի թխվածքի արտաքին տեսքին և համային հատկանիշներին։ Բաղադրությունը (օրինակ)՝ ցորենի ալյուր, շաքարավազ, ձու, կարագ կամ բուսական յուղ, կաթնամթերք, կակաո կամ շոկոլադային բաղադրիչներ, կրեմ և սննդի արտադրությունում թույլատրելի այլ բաղադրիչներ։ Փաթեթավորում և մակնշում Փաթեթավորումը պետք է ապահովի արտադրանքի անվտանգ տեղափոխումն ու պահպանությունը։ Փաթեթի վրա պետք է նշված լինեն արտադրողի անվանումը, արտադրանքի անվանումը, բաղադրությունը, արտադրության ամսաթիվը, պիտանելիության ժամկետը, պահպանման պայմանները, զուտ քաշը և խմբաքանակի համարը,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</si>
  <si>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Թխվածք ՝սնիկերս տեսակի Թխվածք՝ կտորներով, պատրաստված բիսկվիթային կամ խմորային հիմքով՝ կարամելային, ընկուզային և կրեմային շերտերով, շոկոլադային ծածկույթով կամ ձևավորմամբ։ Արտադրանքը պետք է ունենա տվյալ տեսակի թխվածքին բնորոշ համ, հոտ, գույն և կառուցվածք։ Տեսակը՝ կտորներով։ Չափսը՝ յուրաքանչյուր կտորի չափսը՝ ոչ պակաս, քան 4.5 × 8 սմ։ Մեկ կտորի քաշը՝ մոտ 100 գ։ Բաղադրությունը՝ ցորենի ալյուր, շաքարավազ, ձու, կարագ կամ բուսական յուղ, կակաո, շոկոլադ, կարամել, գետնանուշ կամ այլ ընկուզեղեն, կաթնամթերք, կրեմ և սննդի արտադրությունում թույլատրելի այլ բաղադրիչներ։ Թխվածքը պետք է լինի ամբողջական, հավասարաչափ կտրված, առանց ճաքերի, փշրվածության, այրված կամ չթխված հատվածների։ Կրեմը և միջուկը պետք է լինեն թարմ, միատարր, առանց օտար հոտի կամ համի։ Շոկոլադային ծածկույթը պետք է լինի հավասարաչափ և առանց տեսանելի թերությունների։ Փաթեթավորում և մակնշում Փաթեթավորումը պետք է ապահովի արտադրանքի անվտանգ տեղափոխումն ու պահպանությունը։ Փաթեթի վրա պետք է նշված լինեն արտադրողի անվանումը, արտադրանքի անվանումը, բաղադրությունը, զուտ քաշը, արտադրության ամսաթիվը, պիտանելիության ժամկետը, պահպանման պայմանները և խմբաքանակի համարը,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</si>
  <si>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t xml:space="preserve">
Թխվածք՝ «Միկադո», կտորներով, սև և սպիտակ տեսակների համադրությամբ։ Յուրաքանչյուր կտորի չափսը՝ ոչ պակաս, քան 4.5 × 8 սմ, քաշը՝ մոտ 22 գ (±2 գ)։ Արտադրանքը պետք է լինի թարմ, արտաքին տեսքով ամբողջական, առանց մեխանիկական վնասվածքների, օտար հոտի կամ համի, բնորոշ տվյալ տեսակի հրուշակեղենին։ Փաթեթավորումը պետք է ապահովի արտադրանքի պահպանությունը տեղափոխման և պահպանման ընթացքում։ Յուրաքանչյուր փաթեթի վրա պետք է նշված լինեն արտադրողի անվանումը, արտադրության ամսաթիվը, պիտանելիության ժամկետը, պահպանման պայմանները, խմբաքանակի համարը և այլ պարտադիր մակնշումները   ,լինի թարմ և գտնվի պիտանելիության ժամկետի սահմաններում։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t>
  </si>
  <si>
    <r>
      <t xml:space="preserve">
Շոկոլադապատ կոնֆետ-Շոկոլադապատ կոնֆետ՝ օդային</t>
    </r>
    <r>
      <rPr>
        <b/>
        <sz val="8"/>
        <rFont val="Sylfaen"/>
        <family val="1"/>
        <charset val="204"/>
      </rPr>
      <t xml:space="preserve"> սուֆլե</t>
    </r>
    <r>
      <rPr>
        <sz val="8"/>
        <rFont val="Sylfaen"/>
        <family val="1"/>
        <charset val="204"/>
      </rPr>
      <t xml:space="preserve"> միջուկով Տեխնիկական բնութագիր Կոնֆետի տեսակը՝ շոկոլադապատ կոնֆետ՝ թեթև, օդային, փափուկ և միատարր կառուցվածքով սուֆլե միջուկով։ Միջուկը՝ նուրբ, փափուկ, ծակոտկեն (օդային) կառուցվածքով, կաթնային-կրեմային կամ վանիլային համային երանգով։ Արտաքին տեսքը՝ կոնֆետները պետք է լինեն ամբողջական, ճիշտ ձևավորված, արտադրողին բնորոշ տեսքով, առանց ճաքերի, դեֆորմացիաների, հալվածքի, սպիտակ նստվածքի կամ այլ տեսանելի թերությունների։ Շոկոլադային ծածկույթը՝ ամբողջական, հավասարաչափ, հարթ մակերեսով և առանց արտաքին վնասվածքների։ Համը և հոտը՝ տվյալ տեսակի շոկոլադապատ սուֆլե կոնֆետին բնորոշ՝ շոկոլադի, կաթնային և նուրբ քաղցր համով, առանց օտար համի կամ հոտի։ Կտրվածքի դեպքում միջուկը պետք է ունենա թեթև, օդային և համասեռ կառուցվածք։ Կոնֆետները պետք է լինեն անհատական գործարանային փաթեթավորմամբ։ Փաթեթավորումը՝ ամբողջական, չվնասված և ապահովող արտադրանքի անվտանգ տեղափոխումն ու պահպանումը։ Մակնշման վրա պետք է նշված լինեն՝ արտադրանքի անվանումը, արտադրողը, բաղադրությունը, զուտ քաշը, արտադրության ամսաթիվը, պիտանելիության ժամկետը և պահպանման պայմանները,պատրաստված լինի անվտանգ և բարձրորակ սննդային հումքից, լինի թարմ և ունենա արտադրողի կողմից սահմանված պիտանելիության ժամկետի առնվազն 70 %-ը։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պահանջներին,ունենա նույն կամ ավելի բարձր սպառողական և որակական հատկանիշներ</t>
    </r>
  </si>
  <si>
    <t>Շոկոլադապատ կոնֆետ՝ փափուկ միջուկով: :Կոնֆետը պետք է լինի շոկոլադապատ, փափուկ միջուկով ;Կոնֆետի տեսակը՝ շոկոլադապատ կոնֆետ՝ ուղղանկյունաձև (կամ արտադրողին բնորոշ ձևով), փափուկ կաթնային-կրեմային միջուկով և շոկոլադային համով։ Կոնֆետը պետք է ունենա երկշերտ կամ բազմաշերտ կառուցվածք՝ շոկոլադային ծածկույթով և նուրբ, քաղցր, կրեմային միջուկով։Շոկոլադային պատյանը պետք է ամբողջությամբ ծածկի կոնֆետը, լինի հարթ, հավասարաչափ, առանց ճաքերի, սպիտակեցման, հալվածքի կամ այլ արտաքին թերությունների։ Համը և հոտը պետք է լինեն տվյալ տեսակի կոնֆետին բնորոշ՝ արտահայտված կաթնային, շոկոլադային և կրեմային համային երանգներով։ Կոնֆետները պետք է լինեն ամբողջական, ճիշտ ձևավորված, անհատական փաթեթավորմամբ։ Պահպանման պայմանները՝ համաձայն արտադրողի պահանջների։ Մատակարարման պահին արտադրանքը պետք է ունենա արտադրողի կողմից սահմանված պիտանիության ժամկետի առնվազն 70 %-ը, եթե այլ պահանջ նախատեսված չէ պայմանագրով։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պահանջներին,ունենա նույն կամ ավելի բարձր սպառողական և որակական հատկանիշներ</t>
  </si>
  <si>
    <t>Շոկոլադե կոնֆետների հավաքածու                                                                                                       տարբեր համերով՝                                                                                                                                     Կոնֆետների տեսակը՝ բարձրակարգ շոկոլադե կոնֆետների հավաքածու՝ տարբեր տեսակի միջուկներով։
Կոնֆետները պետք է լինեն կաթնային և/կամ մուգ շոկոլադապատ, ուղղանկյունաձև, արտադրողին բնորոշ ձևով։ Միջուկը՝ տարբեր տեսակի՝ կաթնային կրեմային, պրալինե, ընկուզային, սուրճային կամ այլ նուրբ միջուկներով։ Հավաքածուն պետք է պարունակի առնվազն 4 տարբեր տեսակի կոնֆետ։ Յուրաքանչյուր կոնֆետ պետք է լինի առանձին անհատական փաթեթավորմամբ։ Շոկոլադե պատյանը պետք է լինի ամբողջական, հարթ մակերեսով, առանց ճաքերի, սպիտակ նստվածքի, հալվածքի կամ արտաքին վնասվածքների։ Համը, հոտը և արտաքին տեսքը պետք է համապատասխանեն տվյալ տեսակի բարձրորակ շոկոլադե կոնֆետներին՝ առանց օտար համի, հոտի կամ խառնուրդների։ Փաթեթավորումը՝ գործարանային, ամբողջական, չվնասված, նվերային տուփով։ Զուտ քաշը՝ 250 գ (±10%)։ Արտադրանքը պետք է պատրաստված լինի անվտանգ և բարձրորակ սննդային հումքից։ Մատակարարման պահին արտադրանքը պետք է լինի թարմ և ունենա արտադրողի կողմից սահմանված պիտանելիության ժամկետի առնվազն 2/3-ը։ Մակնշման վրա պետք է նշված լինեն՝ արտադրանքի անվանումը, արտադրողը, բաղադրությունը, զուտ քաշը, արտադրության ամսաթիվը, պիտանելիության ժամկետը և պահպանման պայմանները։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պահանջներին,ունենա նույն կամ ավելի բարձր սպառողական և որակական հատկանիշներ</t>
  </si>
  <si>
    <t>Շոկոլադե կոնֆետների հավաքածու տարբեր համերով՝ Կոնֆետների տեսակը՝ բարձրակարգ շոկոլադե կոնֆետների հավաքածու՝ տարբեր տեսակի միջուկներով։ Կոնֆետները պետք է լինեն կաթնային և/կամ մուգ շոկոլադապատ, ուղղանկյունաձև, արտադրողին բնորոշ ձևով։ Միջուկը՝ տարբեր տեսակի՝ կաթնային կրեմային, պրալինե, ընկուզային, սուրճային կամ այլ նուրբ միջուկներով։ Հավաքածուն պետք է պարունակի առնվազն 4 տարբեր տեսակի կոնֆետ։ Յուրաքանչյուր կոնֆետ պետք է լինի առանձին անհատական փաթեթավորմամբ։ Շոկոլադե պատյանը պետք է լինի ամբողջական, հարթ մակերեսով, առանց ճաքերի, սպիտակ նստվածքի, հալվածքի կամ արտաքին վնասվածքների։ Համը, հոտը և արտաքին տեսքը պետք է համապատասխանեն տվյալ տեսակի բարձրորակ շոկոլադե կոնֆետներին՝ առանց օտար համի, հոտի կամ խառնուրդների։ Փաթեթավորումը՝ գործարանային, ամբողջական, չվնասված, նվերային տուփով։ Զուտ քաշը՝ 400 գ (±10%)։ Արտադրանքը պետք է պատրաստված լինի անվտանգ և բարձրորակ սննդային հումքից։ Մատակարարման պահին արտադրանքը պետք է լինի թարմ և ունենա արտադրողի կողմից սահմանված պիտանելիության ժամկետի առնվազն 2/3-ը։ Մակնշման վրա պետք է նշված լինեն՝ արտադրանքի անվանումը, արտադրողը, բաղադրությունը, զուտ քաշը, արտադրության ամսաթիվը, պիտանելիության ժամկետը և պահպանման պայմանները։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պահանջներին,ունենա նույն կամ ավելի բարձր սպառողական և որակական հատկանիշներ</t>
  </si>
  <si>
    <t>Լուծվող սուրճ 3-ը 1-ում, 20 գ Լուծվող սուրճ՝ «3-ը 1-ում» տեսակի, մեկանգամյա օգտագործման փաթեթավորմամբ։ Արտադրանքը պետք է լինի բարձրորակ հումքից պատրաստված, ունենա տվյալ տեսակի սուրճին բնորոշ համ, հոտ և գույն։ Տեխնիկական պահանջներ՝ Տեսակը՝ լուծվող սուրճ 3-ը 1-ում։ Փաթեթավորումը՝ անհատական փաթեթ (սաշե)։ Զուտ քաշը՝ 20 գ։ Սուրճի փոշին պետք է լինի չոր, միատարր, առանց գնդիկների, օտար խառնուրդների և օտար հոտի։ Լուծվելուց հետո պետք է ունենա սուրճին բնորոշ համ, բույր և գույն։ Չպետք է պարունակի վնասված, խոնավացած կամ արտադրական թերություններով փաթեթներ։ Բաղադրությունը (օրինակ)՝ լուծվող սուրճ, շաքարավազ, սերուցքային կամ կաթնային փոշի/փոխարինիչ, սննդային հավելումներ՝ արտադրողի տեխնոլոգիական պահանջներին համապատասխան։ Փաթեթավորում և մակնշում Փաթեթավորումը պետք է լինի գործարանային, ամբողջական և չվնասված։ Փաթեթի վրա պետք է նշված լինեն՝ արտադրանքի անվանումը, արտադրողը, բաղադրությունը, զուտ քաշը, արտադրության ամսաթիվը, պիտանելիության ժամկետը, պահպանման պայմանները, խմբաքանակի համարը։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պահանջներին,ունենա նույն կամ ավելի բարձր սպառողական և որակական հատկանիշներ</t>
  </si>
  <si>
    <t>Լուծվող սուրճ առանց շաքարի (12.5 գ սաշե) Լուծվող սուրճ՝ առանց շաքարի, մեկանգամյա օգտագործման անհատական փաթեթավորմամբ։ Արտադրանքը պետք է պատրաստված լինի բարձրորակ սուրճի հումքից, ունենա բնական սուրճին բնորոշ համ, հոտ և գույն։ Տեխնիկական պահանջներ՝ Տեսակը՝ լուծվող սուրճ առանց շաքարի։ Փաթեթավորումը՝ անհատական սաշե (փաթեթ)։ Մաքուր արտադրանքի քաշը՝ 12.5 գ մեկ սաշեում։ Սուրճի փոշին պետք է լինի չոր, միատարր, առանց խոնավության, գնդիկների և օտար խառնուրդների։ Լուծվելուց հետո պետք է ունենա սուրճին բնորոշ բույր, համ և գույն։ Չպետք է պարունակի օտար հոտ, համ կամ արտադրական թերություններ։ Բաղադրությունը՝ 100% լուծվող սուրճ (առանց շաքարի և կաթնային հավելումների)։ Փաթեթավորում և մակնշում Փաթեթավորումը պետք է լինի գործարանային, հերմետիկ փակված և չվնասված՝ ապահովելով արտադրանքի անվտանգ տեղափոխումն ու պահպանումը։ Փաթեթի վրա պետք է նշված լինեն՝ արտադրանքի անվանումը, արտադրողը, բաղադրությունը, զուտ քաշը՝ 12.5 գ, արտադրության ամսաթիվը, պիտանելիության ժամկետը, պահպանման պայմանները, խմբաքանակի համարը։                                                                            Անվտանգության պահանջներ                                                                               Արտադրանքը պետք է լինի թարմ և գտնվի պիտանելիության ժամկետի սահմաններում,համապատասխանի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պահանջներիn,ունենա նույն կամ ավելի բարձր սպառողական և որակական հատկանիշներ</t>
  </si>
  <si>
    <t>Հավելված պատասխանատու ստորաբաժանման    27.07.2026թ. արձանագրության</t>
  </si>
  <si>
    <t>Շոկոլադապատ կոնֆետ՝ տրյուֆելային տեսակի,  նուրբ և միատարր կառուցվածքով միջուկով։Կոնֆետը պետք է ունենա արտադրողին բնորոշ ձև (սովորաբար՝ կլոր, գնդաձև կամ կոնաձև),Մակերեսը պետք է լինի հարթ կամ թեթևակի պատված կակաոյի փոշով/շոկոլադային շերտով։ Արտադրանքը պետք է պատրաստված լինի սննդի արտադրությունում թույլատրելի, անվտանգ և բարձրորակ հումքից, ունենա տվյալ տեսակի արտադրանքին բնորոշ համ, հոտ, գույն և արտաքին տեսք։ Տեխնիկական պահանջներ՝ Տեսակը՝ շոկոլադապատ կոնֆետ՝ փափուկ միջուկով։ Արտաքին տեսքը՝ կոնֆետները պետք է լինեն ամբողջական, ճիշտ ձևավորված, առանց ճաքերի, դեֆորմացիաների, հալվածքի, սպիտակեցման կամ այլ տեսանելի թերությունների։ Միջուկը՝ փափուկ, միատարր կառուցվածքով, առանց օտար խառնուրդների։ Համը և հոտը՝ տվյալ տեսակի կոնֆետին բնորոշ, առանց օտար համի և հոտի։ Շոկոլադային ծածկույթը պետք է լինի ամբողջական և հավասարաչափ։ Անվտանգության պահանջներ Արտադրանքը պետք է լինի թարմ և գտնվի պիտանելիության ժամկետի սահմաններում,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պահանջներին,ունենա նույն կամ ավելի բարձր սպառողական և որակական հատկանիշներ</t>
  </si>
  <si>
    <t xml:space="preserve">                                                                                                                                                                                                          Պատասխանատու ստորաբաժանման ղեկավար՝                                                                                                                                                    Ռ.Մխիթարյան</t>
  </si>
  <si>
    <t>թեյ2</t>
  </si>
  <si>
    <t>Սուրճ4</t>
  </si>
  <si>
    <r>
      <t>Կոնֆետի    տեսակը՝ շոկոլադապատ կոնֆետ՝ կաթնային կամ մուգ շոկոլադե պատյանով և նուրբ կաթնային-կրեմային կամ շոկոլադե-կրեմային միջուկով։                                                                                                                                                                      Արտաքին տեսքը՝</t>
    </r>
    <r>
      <rPr>
        <b/>
        <sz val="8"/>
        <rFont val="Sylfaen"/>
        <family val="1"/>
        <charset val="204"/>
      </rPr>
      <t xml:space="preserve"> կոնաձև ,ձվաձև  </t>
    </r>
    <r>
      <rPr>
        <sz val="8"/>
        <rFont val="Sylfaen"/>
        <family val="1"/>
        <charset val="204"/>
      </rPr>
      <t xml:space="preserve">կամ արտադրողին բնորոշ ձևի, ամբողջական, առանձին փաթեթավորված, առանց ճաքերի, սպիտակ նստվածքի, հալված կամ մեխանիկական վնասվածքների։                                                                                                                                                     
Կոնֆետի տեսակը՝ շոկոլադապատ պրալինե կոնֆետ՝ կաթնային կամ մուգ շոկոլադե պատյանով և կրեմային կամ պրալինե միջուկով։
Կոնֆետը պետք է լինի շոկոլադապատ, անհատական փաթեթավորմամբ։
Միջուկը՝ կրեմային կամ պրալինե։
Պիտանելիության ժամկետը՝ ոչ պակաս, քան 8 ամիս, իսկ մատակարարման պահին մնացած պիտանելիության ժամկետը՝ ընդհանուր ժամկետի առնվազն 2/3-ը
Համը, բույրը և գույնը պետք է լինեն բնորոշ տվյալ տեսակի արտադրանքին՝ առանց օտար համի, հոտի կամ խառնուրդների։
Արտադրանքը պետք է համապատասխանի Հայաստանի Հանրապետությունում գործող սննդամթերքի անվտանգության, սանիտարահիգիենիկ և մակնշման վերաբերյալ նորմատիվ իրավական ակտերի պահանջներին,ունենա նույն կամ ավելի բարձր սպառողական և որակական հատկանիշներ
</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</si>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</sst>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name val="Sylfaen"/>
      <family val="1"/>
    </font>
    <font>
      <sz val="8"/>
      <name val="Sylfaen"/>
      <family val="1"/>
      <charset val="204"/>
    </font>
    <font>
      <sz val="8"/>
      <name val="Sylfaen"/>
      <family val="1"/>
    </font>
    <font>
      <b/>
      <sz val="11"/>
      <name val="Sylfaen"/>
      <family val="1"/>
    </font>
    <font>
      <b/>
      <sz val="8"/>
      <name val="Sylfaen"/>
      <family val="1"/>
      <charset val="204"/>
    </font>
    <font>
      <b/>
      <sz val="8"/>
      <name val="Sylfaen"/>
      <family val="1"/>
    </font>
    <font>
      <sz val="10"/>
      <name val="Sylfaen"/>
      <family val="1"/>
      <charset val="204"/>
    </font>
    <font>
      <sz val="11"/>
      <name val="Sylfaen"/>
      <family val="1"/>
      <charset val="204"/>
    </font>
    <font>
      <sz val="9"/>
      <name val="Sylfaen"/>
      <family val="1"/>
      <charset val="204"/>
    </font>
    <font>
      <sz val="8"/>
      <name val="Inherit"/>
      <charset val="204"/>
    </font>
    <font>
      <sz val="11"/>
      <color theme="1"/>
      <name val="Sylfaen"/>
      <family val="1"/>
    </font>
    <font>
      <sz val="11"/>
      <color rgb="FF4D5156"/>
      <name val="Arial"/>
      <family val="2"/>
      <charset val="204"/>
    </font>
    <font>
      <sz val="8"/>
      <color theme="1"/>
      <name val="Sylfaen"/>
      <family val="1"/>
      <charset val="204"/>
    </font>
    <font>
      <sz val="9"/>
      <color theme="1"/>
      <name val="Sylfaen"/>
      <family val="1"/>
      <charset val="204"/>
    </font>
    <font>
      <sz val="9"/>
      <color theme="1"/>
      <name val="Sylfaen"/>
      <family val="1"/>
    </font>
    <font>
      <sz val="13"/>
      <color rgb="FF000000"/>
      <name val="Nor font reg"/>
    </font>
    <font>
      <b/>
      <u/>
      <sz val="11"/>
      <color theme="1"/>
      <name val="Sylfaen"/>
      <family val="1"/>
      <charset val="204"/>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8F9FA"/>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xf numFmtId="0" fontId="2" fillId="2" borderId="0" xfId="0" applyFont="1" applyFill="1"/>
    <xf numFmtId="0" fontId="3" fillId="0" borderId="0" xfId="0" applyFont="1" applyAlignment="1">
      <alignment vertical="top" wrapText="1"/>
    </xf>
    <xf numFmtId="0" fontId="3" fillId="0" borderId="0" xfId="0" applyFont="1" applyAlignment="1">
      <alignment horizontal="center"/>
    </xf>
    <xf numFmtId="0" fontId="1" fillId="0" borderId="0" xfId="0" applyFont="1" applyAlignment="1">
      <alignment horizontal="right"/>
    </xf>
    <xf numFmtId="0" fontId="4" fillId="0" borderId="2" xfId="0" applyFont="1" applyBorder="1" applyAlignment="1">
      <alignment vertical="center"/>
    </xf>
    <xf numFmtId="0" fontId="5" fillId="2" borderId="2" xfId="0" applyFont="1" applyFill="1" applyBorder="1"/>
    <xf numFmtId="0" fontId="6" fillId="0" borderId="2" xfId="0" applyFont="1" applyBorder="1" applyAlignment="1">
      <alignment horizontal="center" vertical="top" wrapText="1"/>
    </xf>
    <xf numFmtId="0" fontId="6" fillId="0" borderId="3" xfId="0" applyFont="1" applyBorder="1" applyAlignment="1">
      <alignment horizontal="right" vertical="top"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0" fontId="7" fillId="0" borderId="5" xfId="0" applyFont="1" applyBorder="1" applyAlignment="1">
      <alignment horizontal="center" vertical="center" wrapText="1"/>
    </xf>
    <xf numFmtId="0" fontId="1" fillId="0" borderId="6" xfId="0" applyFont="1" applyBorder="1" applyAlignment="1">
      <alignment horizontal="right"/>
    </xf>
    <xf numFmtId="1" fontId="7" fillId="0" borderId="7" xfId="0" applyNumberFormat="1" applyFont="1" applyBorder="1" applyAlignment="1">
      <alignment horizontal="right" vertical="center" shrinkToFit="1"/>
    </xf>
    <xf numFmtId="0" fontId="2" fillId="2" borderId="4" xfId="0" applyFont="1" applyFill="1" applyBorder="1" applyAlignment="1">
      <alignment horizontal="center" vertical="center" wrapText="1"/>
    </xf>
    <xf numFmtId="0" fontId="7" fillId="0" borderId="7" xfId="0" applyFont="1" applyBorder="1" applyAlignment="1">
      <alignment horizontal="right" vertical="center" wrapText="1"/>
    </xf>
    <xf numFmtId="0" fontId="2" fillId="0" borderId="4" xfId="0" applyFont="1" applyBorder="1" applyAlignment="1">
      <alignment horizontal="center" vertical="center" wrapText="1"/>
    </xf>
    <xf numFmtId="0" fontId="8" fillId="0" borderId="6" xfId="0" applyFont="1" applyBorder="1" applyAlignment="1">
      <alignment horizontal="right"/>
    </xf>
    <xf numFmtId="0" fontId="1" fillId="0" borderId="4" xfId="0" applyFont="1" applyBorder="1" applyAlignment="1">
      <alignment vertical="center"/>
    </xf>
    <xf numFmtId="0" fontId="7" fillId="0" borderId="6" xfId="0" applyFont="1" applyBorder="1" applyAlignment="1">
      <alignment horizontal="right" vertical="center" wrapText="1"/>
    </xf>
    <xf numFmtId="1" fontId="7" fillId="0" borderId="6" xfId="0" applyNumberFormat="1" applyFont="1" applyBorder="1" applyAlignment="1">
      <alignment horizontal="right" vertical="center" shrinkToFit="1"/>
    </xf>
    <xf numFmtId="0" fontId="3" fillId="0" borderId="2" xfId="0" applyFont="1" applyBorder="1" applyAlignment="1">
      <alignment horizontal="center" vertical="center" wrapText="1"/>
    </xf>
    <xf numFmtId="1" fontId="7" fillId="0" borderId="3" xfId="0" applyNumberFormat="1" applyFont="1" applyBorder="1" applyAlignment="1">
      <alignment horizontal="right" vertical="center" shrinkToFit="1"/>
    </xf>
    <xf numFmtId="0" fontId="11" fillId="0" borderId="0" xfId="0" applyFont="1"/>
    <xf numFmtId="0" fontId="1" fillId="0" borderId="4" xfId="0" applyFont="1" applyBorder="1"/>
    <xf numFmtId="0" fontId="1" fillId="2" borderId="4" xfId="0" applyFont="1" applyFill="1" applyBorder="1"/>
    <xf numFmtId="0" fontId="8" fillId="0" borderId="4" xfId="0" applyFont="1" applyBorder="1"/>
    <xf numFmtId="0" fontId="12" fillId="0" borderId="4" xfId="0" applyFont="1" applyBorder="1"/>
    <xf numFmtId="0" fontId="11" fillId="0" borderId="4" xfId="0" applyFont="1" applyBorder="1"/>
    <xf numFmtId="0" fontId="3" fillId="0" borderId="2" xfId="0" applyFont="1" applyBorder="1" applyAlignment="1">
      <alignment vertical="top" wrapText="1"/>
    </xf>
    <xf numFmtId="0" fontId="7" fillId="0" borderId="8" xfId="0" applyFont="1" applyBorder="1" applyAlignment="1">
      <alignment horizontal="center" vertical="center" wrapText="1"/>
    </xf>
    <xf numFmtId="0" fontId="9" fillId="2" borderId="0" xfId="0" applyFont="1" applyFill="1"/>
    <xf numFmtId="0" fontId="1" fillId="0" borderId="0" xfId="0" applyFont="1" applyAlignment="1">
      <alignment horizontal="center"/>
    </xf>
    <xf numFmtId="0" fontId="2" fillId="2" borderId="0" xfId="0" applyFont="1" applyFill="1" applyAlignment="1">
      <alignment horizontal="center"/>
    </xf>
    <xf numFmtId="0" fontId="10" fillId="3" borderId="0" xfId="0" applyFont="1" applyFill="1"/>
    <xf numFmtId="0" fontId="11" fillId="0" borderId="0" xfId="0" applyFont="1" applyAlignment="1">
      <alignment vertical="center"/>
    </xf>
    <xf numFmtId="0" fontId="13" fillId="0" borderId="0" xfId="0" applyFont="1" applyAlignment="1">
      <alignment horizontal="center" vertical="center"/>
    </xf>
    <xf numFmtId="0" fontId="14" fillId="2" borderId="0" xfId="0" applyFont="1" applyFill="1" applyAlignment="1">
      <alignment horizontal="center" vertical="center"/>
    </xf>
    <xf numFmtId="0" fontId="13" fillId="2" borderId="0" xfId="0" applyFont="1" applyFill="1" applyAlignment="1">
      <alignment horizontal="center" vertical="top"/>
    </xf>
    <xf numFmtId="0" fontId="15" fillId="2" borderId="0" xfId="0" applyFont="1" applyFill="1" applyAlignment="1">
      <alignment horizontal="left" vertical="center"/>
    </xf>
    <xf numFmtId="0" fontId="15" fillId="2" borderId="0" xfId="0" applyFont="1" applyFill="1" applyAlignment="1">
      <alignment horizontal="center" vertical="center"/>
    </xf>
    <xf numFmtId="0" fontId="11" fillId="0" borderId="0" xfId="0" applyFont="1" applyAlignment="1">
      <alignment vertical="center" textRotation="90"/>
    </xf>
    <xf numFmtId="0" fontId="16" fillId="0" borderId="0" xfId="0" applyFont="1" applyAlignment="1">
      <alignment vertical="center" wrapText="1"/>
    </xf>
    <xf numFmtId="0" fontId="3" fillId="0" borderId="9" xfId="0" applyFont="1" applyBorder="1" applyAlignment="1">
      <alignment vertical="top" wrapText="1"/>
    </xf>
    <xf numFmtId="0" fontId="17" fillId="0" borderId="4" xfId="0" applyFont="1" applyBorder="1"/>
    <xf numFmtId="0" fontId="3" fillId="0" borderId="0" xfId="0" applyFont="1" applyAlignment="1">
      <alignment vertical="top" wrapText="1"/>
    </xf>
    <xf numFmtId="0" fontId="3" fillId="0" borderId="0" xfId="0" applyFont="1" applyAlignment="1">
      <alignment horizontal="center"/>
    </xf>
    <xf numFmtId="0" fontId="3"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3"/>
  <sheetViews>
    <sheetView tabSelected="1" topLeftCell="A27" workbookViewId="0">
      <selection activeCell="I27" sqref="I27"/>
    </sheetView>
  </sheetViews>
  <sheetFormatPr defaultRowHeight="15"/>
  <cols>
    <col min="1" max="1" width="4" customWidth="1"/>
    <col min="4" max="4" width="58.28515625" customWidth="1"/>
    <col min="5" max="5" width="7" customWidth="1"/>
    <col min="6" max="6" width="6.5703125" customWidth="1"/>
    <col min="7" max="7" width="7.140625" customWidth="1"/>
  </cols>
  <sheetData>
    <row r="1" spans="1:8" ht="15" customHeight="1">
      <c r="A1" s="1"/>
      <c r="B1" s="2"/>
      <c r="C1" s="3"/>
      <c r="D1" s="46" t="s">
        <v>82</v>
      </c>
      <c r="E1" s="4"/>
      <c r="F1" s="5"/>
      <c r="G1" s="1"/>
      <c r="H1" s="24"/>
    </row>
    <row r="2" spans="1:8">
      <c r="A2" s="1"/>
      <c r="B2" s="2"/>
      <c r="C2" s="3"/>
      <c r="D2" s="46"/>
      <c r="E2" s="4"/>
      <c r="F2" s="5"/>
      <c r="G2" s="1"/>
      <c r="H2" s="24"/>
    </row>
    <row r="3" spans="1:8">
      <c r="A3" s="1"/>
      <c r="B3" s="2"/>
      <c r="C3" s="47" t="s">
        <v>0</v>
      </c>
      <c r="D3" s="47"/>
      <c r="E3" s="4"/>
      <c r="F3" s="5"/>
      <c r="G3" s="1"/>
      <c r="H3" s="24"/>
    </row>
    <row r="4" spans="1:8" ht="15" customHeight="1">
      <c r="A4" s="1"/>
      <c r="B4" s="2"/>
      <c r="C4" s="48" t="s">
        <v>1</v>
      </c>
      <c r="D4" s="48"/>
      <c r="E4" s="4"/>
      <c r="F4" s="5"/>
      <c r="G4" s="1"/>
      <c r="H4" s="24"/>
    </row>
    <row r="5" spans="1:8" ht="45">
      <c r="A5" s="6" t="s">
        <v>2</v>
      </c>
      <c r="B5" s="7" t="s">
        <v>3</v>
      </c>
      <c r="C5" s="11" t="s">
        <v>4</v>
      </c>
      <c r="D5" s="11" t="s">
        <v>5</v>
      </c>
      <c r="E5" s="8" t="s">
        <v>6</v>
      </c>
      <c r="F5" s="9" t="s">
        <v>7</v>
      </c>
      <c r="G5" s="25"/>
      <c r="H5" s="45">
        <f>SUM(H6:H41)</f>
        <v>740455</v>
      </c>
    </row>
    <row r="6" spans="1:8" ht="313.5" customHeight="1">
      <c r="A6" s="6">
        <v>1</v>
      </c>
      <c r="B6" s="10">
        <v>15981100</v>
      </c>
      <c r="C6" s="11" t="s">
        <v>8</v>
      </c>
      <c r="D6" s="11" t="s">
        <v>45</v>
      </c>
      <c r="E6" s="12" t="s">
        <v>9</v>
      </c>
      <c r="F6" s="13">
        <v>125</v>
      </c>
      <c r="G6" s="25">
        <v>650</v>
      </c>
      <c r="H6" s="25">
        <f>F6*G6</f>
        <v>81250</v>
      </c>
    </row>
    <row r="7" spans="1:8" ht="324.75" customHeight="1">
      <c r="A7" s="6">
        <v>2</v>
      </c>
      <c r="B7" s="10">
        <v>15981200</v>
      </c>
      <c r="C7" s="11" t="s">
        <v>10</v>
      </c>
      <c r="D7" s="11" t="s">
        <v>46</v>
      </c>
      <c r="E7" s="12" t="s">
        <v>9</v>
      </c>
      <c r="F7" s="14">
        <v>30</v>
      </c>
      <c r="G7" s="25">
        <v>900</v>
      </c>
      <c r="H7" s="25">
        <f t="shared" ref="H7:H41" si="0">F7*G7</f>
        <v>27000</v>
      </c>
    </row>
    <row r="8" spans="1:8" ht="388.5" customHeight="1">
      <c r="A8" s="6">
        <v>3</v>
      </c>
      <c r="B8" s="10">
        <v>15321000</v>
      </c>
      <c r="C8" s="11" t="s">
        <v>11</v>
      </c>
      <c r="D8" s="11" t="s">
        <v>50</v>
      </c>
      <c r="E8" s="12" t="s">
        <v>9</v>
      </c>
      <c r="F8" s="14">
        <v>35</v>
      </c>
      <c r="G8" s="25">
        <v>1000</v>
      </c>
      <c r="H8" s="25">
        <f t="shared" si="0"/>
        <v>35000</v>
      </c>
    </row>
    <row r="9" spans="1:8" ht="379.5" customHeight="1">
      <c r="A9" s="6">
        <v>4</v>
      </c>
      <c r="B9" s="15">
        <v>15863200</v>
      </c>
      <c r="C9" s="11" t="s">
        <v>12</v>
      </c>
      <c r="D9" s="11" t="s">
        <v>47</v>
      </c>
      <c r="E9" s="12" t="s">
        <v>13</v>
      </c>
      <c r="F9" s="16">
        <v>0.5</v>
      </c>
      <c r="G9" s="26">
        <v>18000</v>
      </c>
      <c r="H9" s="25">
        <f t="shared" si="0"/>
        <v>9000</v>
      </c>
    </row>
    <row r="10" spans="1:8" ht="372" customHeight="1">
      <c r="A10" s="6">
        <v>5</v>
      </c>
      <c r="B10" s="15" t="s">
        <v>14</v>
      </c>
      <c r="C10" s="11" t="s">
        <v>85</v>
      </c>
      <c r="D10" s="11" t="s">
        <v>51</v>
      </c>
      <c r="E10" s="12" t="s">
        <v>13</v>
      </c>
      <c r="F10" s="16">
        <v>0.2</v>
      </c>
      <c r="G10" s="26">
        <v>20000</v>
      </c>
      <c r="H10" s="25">
        <f t="shared" si="0"/>
        <v>4000</v>
      </c>
    </row>
    <row r="11" spans="1:8" ht="228.75" customHeight="1">
      <c r="A11" s="6">
        <v>6</v>
      </c>
      <c r="B11" s="10">
        <v>15861300</v>
      </c>
      <c r="C11" s="11" t="s">
        <v>16</v>
      </c>
      <c r="D11" s="11" t="s">
        <v>48</v>
      </c>
      <c r="E11" s="12" t="s">
        <v>13</v>
      </c>
      <c r="F11" s="16">
        <v>2.7</v>
      </c>
      <c r="G11" s="26">
        <v>7000</v>
      </c>
      <c r="H11" s="25">
        <f t="shared" si="0"/>
        <v>18900</v>
      </c>
    </row>
    <row r="12" spans="1:8" ht="399" customHeight="1">
      <c r="A12" s="6">
        <v>7</v>
      </c>
      <c r="B12" s="10">
        <v>15861300</v>
      </c>
      <c r="C12" s="11" t="s">
        <v>15</v>
      </c>
      <c r="D12" s="11" t="s">
        <v>49</v>
      </c>
      <c r="E12" s="12" t="s">
        <v>13</v>
      </c>
      <c r="F12" s="16">
        <v>0.3</v>
      </c>
      <c r="G12" s="26">
        <v>18000</v>
      </c>
      <c r="H12" s="25">
        <f t="shared" si="0"/>
        <v>5400</v>
      </c>
    </row>
    <row r="13" spans="1:8" ht="261" customHeight="1">
      <c r="A13" s="6">
        <v>8</v>
      </c>
      <c r="B13" s="10">
        <v>15861300</v>
      </c>
      <c r="C13" s="11" t="s">
        <v>17</v>
      </c>
      <c r="D13" s="11" t="s">
        <v>81</v>
      </c>
      <c r="E13" s="12" t="s">
        <v>13</v>
      </c>
      <c r="F13" s="16">
        <v>3.25</v>
      </c>
      <c r="G13" s="25">
        <v>9500</v>
      </c>
      <c r="H13" s="25">
        <f t="shared" si="0"/>
        <v>30875</v>
      </c>
    </row>
    <row r="14" spans="1:8" ht="237" customHeight="1">
      <c r="A14" s="6">
        <v>9</v>
      </c>
      <c r="B14" s="10">
        <v>15861300</v>
      </c>
      <c r="C14" s="11" t="s">
        <v>86</v>
      </c>
      <c r="D14" s="11" t="s">
        <v>80</v>
      </c>
      <c r="E14" s="12" t="s">
        <v>13</v>
      </c>
      <c r="F14" s="16">
        <v>0.4</v>
      </c>
      <c r="G14" s="25">
        <v>8000</v>
      </c>
      <c r="H14" s="25">
        <f t="shared" si="0"/>
        <v>3200</v>
      </c>
    </row>
    <row r="15" spans="1:8" ht="216" customHeight="1">
      <c r="A15" s="6">
        <v>10</v>
      </c>
      <c r="B15" s="17">
        <v>15842110</v>
      </c>
      <c r="C15" s="11" t="s">
        <v>18</v>
      </c>
      <c r="D15" s="11" t="s">
        <v>83</v>
      </c>
      <c r="E15" s="12" t="s">
        <v>13</v>
      </c>
      <c r="F15" s="18">
        <v>6</v>
      </c>
      <c r="G15" s="27">
        <v>5000</v>
      </c>
      <c r="H15" s="25">
        <f t="shared" si="0"/>
        <v>30000</v>
      </c>
    </row>
    <row r="16" spans="1:8" ht="267" customHeight="1">
      <c r="A16" s="6">
        <v>11</v>
      </c>
      <c r="B16" s="19">
        <v>15842110</v>
      </c>
      <c r="C16" s="11" t="s">
        <v>19</v>
      </c>
      <c r="D16" s="11" t="s">
        <v>79</v>
      </c>
      <c r="E16" s="12" t="s">
        <v>13</v>
      </c>
      <c r="F16" s="20">
        <v>3.6</v>
      </c>
      <c r="G16" s="25">
        <v>12500</v>
      </c>
      <c r="H16" s="25">
        <f t="shared" si="0"/>
        <v>45000</v>
      </c>
    </row>
    <row r="17" spans="1:10" ht="292.5">
      <c r="A17" s="6">
        <v>12</v>
      </c>
      <c r="B17" s="19">
        <v>15842110</v>
      </c>
      <c r="C17" s="11" t="s">
        <v>20</v>
      </c>
      <c r="D17" s="11" t="s">
        <v>78</v>
      </c>
      <c r="E17" s="12" t="s">
        <v>13</v>
      </c>
      <c r="F17" s="20">
        <v>2.75</v>
      </c>
      <c r="G17" s="25">
        <v>12000</v>
      </c>
      <c r="H17" s="25">
        <f t="shared" si="0"/>
        <v>33000</v>
      </c>
    </row>
    <row r="18" spans="1:10" ht="252" customHeight="1">
      <c r="A18" s="6">
        <v>13</v>
      </c>
      <c r="B18" s="19">
        <v>15842110</v>
      </c>
      <c r="C18" s="11" t="s">
        <v>21</v>
      </c>
      <c r="D18" s="11" t="s">
        <v>77</v>
      </c>
      <c r="E18" s="12" t="s">
        <v>13</v>
      </c>
      <c r="F18" s="20">
        <v>1.5</v>
      </c>
      <c r="G18" s="28">
        <v>5000</v>
      </c>
      <c r="H18" s="25">
        <f t="shared" si="0"/>
        <v>7500</v>
      </c>
    </row>
    <row r="19" spans="1:10" ht="225">
      <c r="A19" s="6">
        <v>14</v>
      </c>
      <c r="B19" s="19">
        <v>15842110</v>
      </c>
      <c r="C19" s="11" t="s">
        <v>22</v>
      </c>
      <c r="D19" s="11" t="s">
        <v>87</v>
      </c>
      <c r="E19" s="12" t="s">
        <v>13</v>
      </c>
      <c r="F19" s="20">
        <v>0.5</v>
      </c>
      <c r="G19" s="28">
        <v>4950</v>
      </c>
      <c r="H19" s="25">
        <f t="shared" si="0"/>
        <v>2475</v>
      </c>
    </row>
    <row r="20" spans="1:10" ht="292.5">
      <c r="A20" s="6">
        <v>15</v>
      </c>
      <c r="B20" s="19">
        <v>15842110</v>
      </c>
      <c r="C20" s="11" t="s">
        <v>23</v>
      </c>
      <c r="D20" s="11" t="s">
        <v>76</v>
      </c>
      <c r="E20" s="12" t="s">
        <v>13</v>
      </c>
      <c r="F20" s="20">
        <v>0.5</v>
      </c>
      <c r="G20" s="28">
        <v>5000</v>
      </c>
      <c r="H20" s="25">
        <f t="shared" si="0"/>
        <v>2500</v>
      </c>
    </row>
    <row r="21" spans="1:10" ht="310.5" customHeight="1">
      <c r="A21" s="6">
        <v>16</v>
      </c>
      <c r="B21" s="19">
        <v>15842110</v>
      </c>
      <c r="C21" s="11" t="s">
        <v>24</v>
      </c>
      <c r="D21" s="11" t="s">
        <v>52</v>
      </c>
      <c r="E21" s="12" t="s">
        <v>13</v>
      </c>
      <c r="F21" s="20">
        <v>1</v>
      </c>
      <c r="G21" s="28">
        <v>6500</v>
      </c>
      <c r="H21" s="25">
        <f t="shared" si="0"/>
        <v>6500</v>
      </c>
    </row>
    <row r="22" spans="1:10" ht="168.75">
      <c r="A22" s="6">
        <v>17</v>
      </c>
      <c r="B22" s="17">
        <v>15821500</v>
      </c>
      <c r="C22" s="11" t="s">
        <v>25</v>
      </c>
      <c r="D22" s="11" t="s">
        <v>75</v>
      </c>
      <c r="E22" s="12" t="s">
        <v>13</v>
      </c>
      <c r="F22" s="20">
        <v>11</v>
      </c>
      <c r="G22" s="25">
        <v>5500</v>
      </c>
      <c r="H22" s="25">
        <f t="shared" si="0"/>
        <v>60500</v>
      </c>
    </row>
    <row r="23" spans="1:10" ht="247.5">
      <c r="A23" s="6">
        <v>18</v>
      </c>
      <c r="B23" s="17">
        <v>15821500</v>
      </c>
      <c r="C23" s="11" t="s">
        <v>26</v>
      </c>
      <c r="D23" s="11" t="s">
        <v>74</v>
      </c>
      <c r="E23" s="12" t="s">
        <v>13</v>
      </c>
      <c r="F23" s="20">
        <v>5</v>
      </c>
      <c r="G23" s="25">
        <v>6000</v>
      </c>
      <c r="H23" s="25">
        <f t="shared" si="0"/>
        <v>30000</v>
      </c>
    </row>
    <row r="24" spans="1:10" ht="247.5">
      <c r="A24" s="6">
        <v>19</v>
      </c>
      <c r="B24" s="17">
        <v>15821500</v>
      </c>
      <c r="C24" s="11" t="s">
        <v>27</v>
      </c>
      <c r="D24" s="11" t="s">
        <v>73</v>
      </c>
      <c r="E24" s="12" t="s">
        <v>13</v>
      </c>
      <c r="F24" s="20">
        <v>5</v>
      </c>
      <c r="G24" s="25">
        <v>6000</v>
      </c>
      <c r="H24" s="25">
        <f t="shared" si="0"/>
        <v>30000</v>
      </c>
    </row>
    <row r="25" spans="1:10" ht="221.25" customHeight="1">
      <c r="A25" s="6">
        <v>20</v>
      </c>
      <c r="B25" s="17">
        <v>15821500</v>
      </c>
      <c r="C25" s="11" t="s">
        <v>28</v>
      </c>
      <c r="D25" s="11" t="s">
        <v>71</v>
      </c>
      <c r="E25" s="12" t="s">
        <v>13</v>
      </c>
      <c r="F25" s="20">
        <v>5</v>
      </c>
      <c r="G25" s="25">
        <v>5500</v>
      </c>
      <c r="H25" s="25">
        <f t="shared" si="0"/>
        <v>27500</v>
      </c>
    </row>
    <row r="26" spans="1:10" ht="225" customHeight="1">
      <c r="A26" s="6">
        <v>21</v>
      </c>
      <c r="B26" s="17">
        <v>15821500</v>
      </c>
      <c r="C26" s="11" t="s">
        <v>29</v>
      </c>
      <c r="D26" s="11" t="s">
        <v>72</v>
      </c>
      <c r="E26" s="12" t="s">
        <v>13</v>
      </c>
      <c r="F26" s="13">
        <v>6.05</v>
      </c>
      <c r="G26" s="29">
        <v>3000</v>
      </c>
      <c r="H26" s="25">
        <f t="shared" si="0"/>
        <v>18150</v>
      </c>
    </row>
    <row r="27" spans="1:10" ht="225">
      <c r="A27" s="6">
        <v>22</v>
      </c>
      <c r="B27" s="17">
        <v>15821500</v>
      </c>
      <c r="C27" s="11" t="s">
        <v>30</v>
      </c>
      <c r="D27" s="11" t="s">
        <v>70</v>
      </c>
      <c r="E27" s="12" t="s">
        <v>13</v>
      </c>
      <c r="F27" s="13">
        <v>6.6</v>
      </c>
      <c r="G27" s="29">
        <v>6000</v>
      </c>
      <c r="H27" s="25">
        <f t="shared" si="0"/>
        <v>39600</v>
      </c>
    </row>
    <row r="28" spans="1:10" ht="212.25" customHeight="1">
      <c r="A28" s="6">
        <v>23</v>
      </c>
      <c r="B28" s="17">
        <v>15821500</v>
      </c>
      <c r="C28" s="11" t="s">
        <v>31</v>
      </c>
      <c r="D28" s="11" t="s">
        <v>69</v>
      </c>
      <c r="E28" s="12" t="s">
        <v>13</v>
      </c>
      <c r="F28" s="13">
        <v>1.37</v>
      </c>
      <c r="G28" s="25">
        <v>6500</v>
      </c>
      <c r="H28" s="25">
        <f t="shared" si="0"/>
        <v>8905</v>
      </c>
      <c r="J28" t="s">
        <v>88</v>
      </c>
    </row>
    <row r="29" spans="1:10" ht="225">
      <c r="A29" s="6">
        <v>24</v>
      </c>
      <c r="B29" s="17">
        <v>15821500</v>
      </c>
      <c r="C29" s="11" t="s">
        <v>32</v>
      </c>
      <c r="D29" s="11" t="s">
        <v>68</v>
      </c>
      <c r="E29" s="12" t="s">
        <v>13</v>
      </c>
      <c r="F29" s="20">
        <v>2.7</v>
      </c>
      <c r="G29" s="25">
        <v>5000</v>
      </c>
      <c r="H29" s="25">
        <f t="shared" si="0"/>
        <v>13500</v>
      </c>
    </row>
    <row r="30" spans="1:10" ht="279.75" customHeight="1">
      <c r="A30" s="6">
        <v>25</v>
      </c>
      <c r="B30" s="17">
        <v>15821500</v>
      </c>
      <c r="C30" s="11" t="s">
        <v>33</v>
      </c>
      <c r="D30" s="11" t="s">
        <v>67</v>
      </c>
      <c r="E30" s="12" t="s">
        <v>13</v>
      </c>
      <c r="F30" s="21">
        <v>3</v>
      </c>
      <c r="G30" s="25">
        <v>5000</v>
      </c>
      <c r="H30" s="25">
        <f t="shared" si="0"/>
        <v>15000</v>
      </c>
    </row>
    <row r="31" spans="1:10" ht="213.75">
      <c r="A31" s="6">
        <v>26</v>
      </c>
      <c r="B31" s="17">
        <v>15821500</v>
      </c>
      <c r="C31" s="11" t="s">
        <v>34</v>
      </c>
      <c r="D31" s="11" t="s">
        <v>53</v>
      </c>
      <c r="E31" s="12" t="s">
        <v>13</v>
      </c>
      <c r="F31" s="13">
        <v>12</v>
      </c>
      <c r="G31" s="28">
        <v>3500</v>
      </c>
      <c r="H31" s="25">
        <f t="shared" si="0"/>
        <v>42000</v>
      </c>
    </row>
    <row r="32" spans="1:10" ht="202.5">
      <c r="A32" s="6">
        <v>27</v>
      </c>
      <c r="B32" s="17">
        <v>15821500</v>
      </c>
      <c r="C32" s="11" t="s">
        <v>35</v>
      </c>
      <c r="D32" s="11" t="s">
        <v>66</v>
      </c>
      <c r="E32" s="12" t="s">
        <v>13</v>
      </c>
      <c r="F32" s="13">
        <v>2.4</v>
      </c>
      <c r="G32" s="28">
        <v>4000</v>
      </c>
      <c r="H32" s="25">
        <f t="shared" si="0"/>
        <v>9600</v>
      </c>
    </row>
    <row r="33" spans="1:9" ht="240" customHeight="1">
      <c r="A33" s="6">
        <v>28</v>
      </c>
      <c r="B33" s="17">
        <v>15821500</v>
      </c>
      <c r="C33" s="11" t="s">
        <v>36</v>
      </c>
      <c r="D33" s="11" t="s">
        <v>65</v>
      </c>
      <c r="E33" s="12" t="s">
        <v>13</v>
      </c>
      <c r="F33" s="13">
        <v>4</v>
      </c>
      <c r="G33" s="28">
        <v>5500</v>
      </c>
      <c r="H33" s="25">
        <f t="shared" si="0"/>
        <v>22000</v>
      </c>
    </row>
    <row r="34" spans="1:9" ht="258.75">
      <c r="A34" s="6">
        <v>29</v>
      </c>
      <c r="B34" s="17">
        <v>15821500</v>
      </c>
      <c r="C34" s="11" t="s">
        <v>37</v>
      </c>
      <c r="D34" s="11" t="s">
        <v>61</v>
      </c>
      <c r="E34" s="12" t="s">
        <v>13</v>
      </c>
      <c r="F34" s="13">
        <v>3</v>
      </c>
      <c r="G34" s="28">
        <v>6000</v>
      </c>
      <c r="H34" s="25">
        <f t="shared" si="0"/>
        <v>18000</v>
      </c>
    </row>
    <row r="35" spans="1:9" ht="191.25">
      <c r="A35" s="6">
        <v>30</v>
      </c>
      <c r="B35" s="10">
        <v>3222100</v>
      </c>
      <c r="C35" s="11" t="s">
        <v>38</v>
      </c>
      <c r="D35" s="11" t="s">
        <v>62</v>
      </c>
      <c r="E35" s="12" t="s">
        <v>13</v>
      </c>
      <c r="F35" s="21">
        <v>17</v>
      </c>
      <c r="G35" s="25">
        <v>900</v>
      </c>
      <c r="H35" s="25">
        <f t="shared" si="0"/>
        <v>15300</v>
      </c>
    </row>
    <row r="36" spans="1:9" ht="213.75">
      <c r="A36" s="6">
        <v>31</v>
      </c>
      <c r="B36" s="10">
        <v>3222119</v>
      </c>
      <c r="C36" s="11" t="s">
        <v>39</v>
      </c>
      <c r="D36" s="11" t="s">
        <v>54</v>
      </c>
      <c r="E36" s="12" t="s">
        <v>13</v>
      </c>
      <c r="F36" s="21">
        <v>16</v>
      </c>
      <c r="G36" s="25">
        <v>1000</v>
      </c>
      <c r="H36" s="25">
        <f t="shared" si="0"/>
        <v>16000</v>
      </c>
    </row>
    <row r="37" spans="1:9" ht="202.5">
      <c r="A37" s="6">
        <v>32</v>
      </c>
      <c r="B37" s="10">
        <v>3222121</v>
      </c>
      <c r="C37" s="11" t="s">
        <v>40</v>
      </c>
      <c r="D37" s="11" t="s">
        <v>63</v>
      </c>
      <c r="E37" s="12" t="s">
        <v>13</v>
      </c>
      <c r="F37" s="21">
        <v>10</v>
      </c>
      <c r="G37" s="25">
        <v>800</v>
      </c>
      <c r="H37" s="25">
        <f t="shared" si="0"/>
        <v>8000</v>
      </c>
    </row>
    <row r="38" spans="1:9" ht="213.75">
      <c r="A38" s="6">
        <v>33</v>
      </c>
      <c r="B38" s="10">
        <v>3222116</v>
      </c>
      <c r="C38" s="11" t="s">
        <v>41</v>
      </c>
      <c r="D38" s="11" t="s">
        <v>64</v>
      </c>
      <c r="E38" s="12" t="s">
        <v>13</v>
      </c>
      <c r="F38" s="21">
        <v>5</v>
      </c>
      <c r="G38" s="25">
        <v>1000</v>
      </c>
      <c r="H38" s="25">
        <f t="shared" si="0"/>
        <v>5000</v>
      </c>
    </row>
    <row r="39" spans="1:9" ht="202.5">
      <c r="A39" s="6">
        <v>34</v>
      </c>
      <c r="B39" s="22">
        <v>3222128</v>
      </c>
      <c r="C39" s="11" t="s">
        <v>42</v>
      </c>
      <c r="D39" s="11" t="s">
        <v>55</v>
      </c>
      <c r="E39" s="12" t="s">
        <v>13</v>
      </c>
      <c r="F39" s="23">
        <v>16</v>
      </c>
      <c r="G39" s="25">
        <v>800</v>
      </c>
      <c r="H39" s="25">
        <f t="shared" si="0"/>
        <v>12800</v>
      </c>
    </row>
    <row r="40" spans="1:9" ht="226.5" customHeight="1">
      <c r="A40" s="6">
        <v>35</v>
      </c>
      <c r="B40" s="10">
        <v>3222110</v>
      </c>
      <c r="C40" s="11" t="s">
        <v>43</v>
      </c>
      <c r="D40" s="11" t="s">
        <v>59</v>
      </c>
      <c r="E40" s="12" t="s">
        <v>13</v>
      </c>
      <c r="F40" s="21">
        <v>2</v>
      </c>
      <c r="G40" s="25">
        <v>2500</v>
      </c>
      <c r="H40" s="25">
        <f t="shared" si="0"/>
        <v>5000</v>
      </c>
    </row>
    <row r="41" spans="1:9" ht="247.5">
      <c r="A41" s="6">
        <v>36</v>
      </c>
      <c r="B41" s="22">
        <v>3222129</v>
      </c>
      <c r="C41" s="30" t="s">
        <v>44</v>
      </c>
      <c r="D41" s="44" t="s">
        <v>60</v>
      </c>
      <c r="E41" s="31" t="s">
        <v>13</v>
      </c>
      <c r="F41" s="23">
        <v>2</v>
      </c>
      <c r="G41" s="25">
        <v>1000</v>
      </c>
      <c r="H41" s="25">
        <f t="shared" si="0"/>
        <v>2000</v>
      </c>
    </row>
    <row r="42" spans="1:9" ht="56.25" customHeight="1">
      <c r="A42" s="1"/>
      <c r="B42" s="32"/>
      <c r="C42" s="3"/>
      <c r="D42" s="3" t="s">
        <v>56</v>
      </c>
      <c r="E42" s="33"/>
      <c r="F42" s="5"/>
      <c r="G42" s="1"/>
      <c r="H42" s="24"/>
    </row>
    <row r="43" spans="1:9" s="24" customFormat="1" ht="33" customHeight="1">
      <c r="A43" s="36"/>
      <c r="B43" s="37" t="s">
        <v>84</v>
      </c>
      <c r="C43" s="38"/>
      <c r="D43" s="39"/>
      <c r="E43" s="40"/>
      <c r="F43" s="41"/>
      <c r="G43" s="42"/>
      <c r="H43" s="36"/>
      <c r="I43"/>
    </row>
    <row r="44" spans="1:9" s="24" customFormat="1" ht="27" customHeight="1">
      <c r="A44" s="36"/>
      <c r="B44" s="37" t="s">
        <v>57</v>
      </c>
      <c r="C44" s="38"/>
      <c r="D44" s="39"/>
      <c r="E44" s="40"/>
      <c r="F44" s="41" t="s">
        <v>58</v>
      </c>
      <c r="G44" s="42"/>
      <c r="H44" s="36"/>
      <c r="I44" s="43"/>
    </row>
    <row r="45" spans="1:9">
      <c r="A45" s="1"/>
      <c r="C45" s="3"/>
      <c r="D45" s="3"/>
      <c r="F45" s="5"/>
      <c r="G45" s="1"/>
      <c r="H45" s="24"/>
    </row>
    <row r="46" spans="1:9">
      <c r="A46" s="1"/>
      <c r="B46" s="35"/>
      <c r="C46" s="3"/>
      <c r="D46" s="3"/>
      <c r="E46" s="34"/>
      <c r="F46" s="5"/>
      <c r="G46" s="1"/>
      <c r="H46" s="24"/>
    </row>
    <row r="47" spans="1:9">
      <c r="A47" s="1"/>
      <c r="B47" s="1"/>
      <c r="C47" s="3"/>
      <c r="D47" s="3"/>
      <c r="E47" s="33"/>
      <c r="F47" s="5"/>
      <c r="G47" s="1"/>
      <c r="H47" s="24"/>
    </row>
    <row r="48" spans="1:9">
      <c r="A48" s="1"/>
      <c r="B48" s="1"/>
      <c r="C48" s="3"/>
      <c r="D48" s="3"/>
      <c r="E48" s="33"/>
      <c r="F48" s="5"/>
      <c r="G48" s="1"/>
      <c r="H48" s="24"/>
    </row>
    <row r="49" spans="1:8">
      <c r="A49" s="1"/>
      <c r="B49" s="32"/>
      <c r="C49" s="3"/>
      <c r="D49" s="3"/>
      <c r="E49" s="33"/>
      <c r="F49" s="5"/>
      <c r="G49" s="1"/>
      <c r="H49" s="24"/>
    </row>
    <row r="50" spans="1:8">
      <c r="A50" s="1"/>
      <c r="B50" s="32"/>
      <c r="C50" s="3"/>
      <c r="D50" s="3"/>
      <c r="E50" s="33"/>
      <c r="F50" s="5"/>
      <c r="G50" s="1"/>
      <c r="H50" s="24"/>
    </row>
    <row r="51" spans="1:8">
      <c r="A51" s="1"/>
      <c r="B51" s="32"/>
      <c r="C51" s="3"/>
      <c r="D51" s="3"/>
      <c r="E51" s="33"/>
      <c r="F51" s="5"/>
      <c r="G51" s="1"/>
      <c r="H51" s="24"/>
    </row>
    <row r="52" spans="1:8">
      <c r="A52" s="1"/>
      <c r="B52" s="32"/>
      <c r="C52" s="3"/>
      <c r="D52" s="3"/>
      <c r="E52" s="33"/>
      <c r="F52" s="5"/>
      <c r="G52" s="1"/>
      <c r="H52" s="24"/>
    </row>
    <row r="53" spans="1:8">
      <c r="C53" s="3"/>
      <c r="D53" s="3"/>
    </row>
  </sheetData>
  <mergeCells count="3">
    <mergeCell ref="D1:D2"/>
    <mergeCell ref="C3:D3"/>
    <mergeCell ref="C4:D4"/>
  </mergeCells>
  <phoneticPr fontId="18" type="noConversion"/>
  <pageMargins left="0.7" right="0.7" top="0.75" bottom="0.75" header="0.3" footer="0.3"/>
  <pageSetup paperSize="9" scale="6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Anahit Stepanyan</dc:creator>
  <cp:lastModifiedBy>Anahit Stepanyan</cp:lastModifiedBy>
  <cp:lastPrinted>2026-07-29T05:56:11Z</cp:lastPrinted>
  <dcterms:created xsi:type="dcterms:W3CDTF">2015-06-05T18:17:20Z</dcterms:created>
  <dcterms:modified xsi:type="dcterms:W3CDTF">2026-07-29T05:57:00Z</dcterms:modified>
</cp:coreProperties>
</file>